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тмц!$A$1:$Z$83</definedName>
  </definedNames>
  <calcPr calcId="144525"/>
</workbook>
</file>

<file path=xl/calcChain.xml><?xml version="1.0" encoding="utf-8"?>
<calcChain xmlns="http://schemas.openxmlformats.org/spreadsheetml/2006/main">
  <c r="W9" i="4" l="1"/>
  <c r="Y9" i="4"/>
  <c r="Z9" i="4"/>
  <c r="W10" i="4"/>
  <c r="Y10" i="4"/>
  <c r="Z10" i="4" s="1"/>
  <c r="W11" i="4"/>
  <c r="Y11" i="4"/>
  <c r="Z11" i="4"/>
  <c r="W12" i="4"/>
  <c r="Y12" i="4"/>
  <c r="Z12" i="4" s="1"/>
  <c r="W13" i="4"/>
  <c r="Y13" i="4"/>
  <c r="Z13" i="4"/>
  <c r="W14" i="4"/>
  <c r="Y14" i="4"/>
  <c r="Z14" i="4" s="1"/>
  <c r="W15" i="4"/>
  <c r="Y15" i="4"/>
  <c r="Z15" i="4"/>
  <c r="W16" i="4"/>
  <c r="Y16" i="4"/>
  <c r="Z16" i="4" s="1"/>
  <c r="W17" i="4"/>
  <c r="Y17" i="4"/>
  <c r="Z17" i="4"/>
  <c r="W18" i="4"/>
  <c r="Y18" i="4"/>
  <c r="Z18" i="4" s="1"/>
  <c r="W19" i="4"/>
  <c r="Y19" i="4"/>
  <c r="Z19" i="4"/>
  <c r="W20" i="4"/>
  <c r="Y20" i="4"/>
  <c r="Z20" i="4" s="1"/>
  <c r="W21" i="4"/>
  <c r="Y21" i="4"/>
  <c r="Z21" i="4"/>
  <c r="W22" i="4"/>
  <c r="Y22" i="4"/>
  <c r="Z22" i="4" s="1"/>
  <c r="W23" i="4"/>
  <c r="Y23" i="4"/>
  <c r="Z23" i="4"/>
  <c r="W24" i="4"/>
  <c r="Y24" i="4"/>
  <c r="Z24" i="4" s="1"/>
  <c r="W25" i="4"/>
  <c r="Y25" i="4"/>
  <c r="Z25" i="4"/>
  <c r="W26" i="4"/>
  <c r="Y26" i="4"/>
  <c r="Z26" i="4" s="1"/>
  <c r="W27" i="4"/>
  <c r="Y27" i="4"/>
  <c r="Z27" i="4"/>
  <c r="W28" i="4"/>
  <c r="Y28" i="4"/>
  <c r="Z28" i="4" s="1"/>
  <c r="W29" i="4"/>
  <c r="Y29" i="4"/>
  <c r="Z29" i="4"/>
  <c r="W30" i="4"/>
  <c r="Y30" i="4"/>
  <c r="Z30" i="4" s="1"/>
  <c r="W31" i="4"/>
  <c r="Y31" i="4"/>
  <c r="Z31" i="4"/>
  <c r="W32" i="4"/>
  <c r="Y32" i="4"/>
  <c r="Z32" i="4" s="1"/>
  <c r="W33" i="4"/>
  <c r="Y33" i="4"/>
  <c r="Z33" i="4"/>
  <c r="W34" i="4"/>
  <c r="Y34" i="4"/>
  <c r="Z34" i="4" s="1"/>
  <c r="W35" i="4"/>
  <c r="Y35" i="4"/>
  <c r="Z35" i="4"/>
  <c r="W36" i="4"/>
  <c r="Y36" i="4"/>
  <c r="Z36" i="4" s="1"/>
  <c r="W37" i="4"/>
  <c r="Y37" i="4"/>
  <c r="Z37" i="4"/>
  <c r="W38" i="4"/>
  <c r="Y38" i="4"/>
  <c r="Z38" i="4" s="1"/>
  <c r="W39" i="4"/>
  <c r="Y39" i="4"/>
  <c r="Z39" i="4"/>
  <c r="W40" i="4"/>
  <c r="Y40" i="4"/>
  <c r="Z40" i="4" s="1"/>
  <c r="W41" i="4"/>
  <c r="Y41" i="4"/>
  <c r="Z41" i="4"/>
  <c r="W42" i="4"/>
  <c r="Y42" i="4"/>
  <c r="Z42" i="4" s="1"/>
  <c r="W43" i="4"/>
  <c r="Y43" i="4"/>
  <c r="Z43" i="4"/>
  <c r="W44" i="4"/>
  <c r="Y44" i="4"/>
  <c r="Z44" i="4" s="1"/>
  <c r="W45" i="4"/>
  <c r="Y45" i="4"/>
  <c r="Z45" i="4"/>
  <c r="W46" i="4"/>
  <c r="Y46" i="4"/>
  <c r="Z46" i="4" s="1"/>
  <c r="W47" i="4"/>
  <c r="Y47" i="4"/>
  <c r="Z47" i="4"/>
  <c r="W48" i="4"/>
  <c r="Y48" i="4"/>
  <c r="Z48" i="4" s="1"/>
  <c r="W49" i="4"/>
  <c r="Y49" i="4"/>
  <c r="Z49" i="4"/>
  <c r="W50" i="4"/>
  <c r="Y50" i="4"/>
  <c r="Z50" i="4" s="1"/>
  <c r="P9" i="4"/>
  <c r="P11" i="4"/>
  <c r="P13" i="4"/>
  <c r="P15" i="4"/>
  <c r="P17" i="4"/>
  <c r="P19" i="4"/>
  <c r="P21" i="4"/>
  <c r="P23" i="4"/>
  <c r="P25" i="4"/>
  <c r="P27" i="4"/>
  <c r="P29" i="4"/>
  <c r="P31" i="4"/>
  <c r="P33" i="4"/>
  <c r="P35" i="4"/>
  <c r="P37" i="4"/>
  <c r="P39" i="4"/>
  <c r="P41" i="4"/>
  <c r="P43" i="4"/>
  <c r="P45" i="4"/>
  <c r="P47" i="4"/>
  <c r="P49" i="4"/>
  <c r="L50" i="4"/>
  <c r="P50" i="4" s="1"/>
  <c r="L49" i="4"/>
  <c r="L48" i="4"/>
  <c r="P48" i="4" s="1"/>
  <c r="L47" i="4"/>
  <c r="L46" i="4"/>
  <c r="P46" i="4" s="1"/>
  <c r="L45" i="4"/>
  <c r="L44" i="4"/>
  <c r="P44" i="4" s="1"/>
  <c r="L43" i="4"/>
  <c r="L42" i="4"/>
  <c r="P42" i="4" s="1"/>
  <c r="L41" i="4"/>
  <c r="L40" i="4"/>
  <c r="P40" i="4" s="1"/>
  <c r="L39" i="4"/>
  <c r="L38" i="4"/>
  <c r="P38" i="4" s="1"/>
  <c r="L37" i="4"/>
  <c r="L36" i="4"/>
  <c r="P36" i="4" s="1"/>
  <c r="L35" i="4"/>
  <c r="L34" i="4"/>
  <c r="P34" i="4" s="1"/>
  <c r="L33" i="4"/>
  <c r="L32" i="4"/>
  <c r="P32" i="4" s="1"/>
  <c r="L31" i="4"/>
  <c r="L30" i="4"/>
  <c r="P30" i="4" s="1"/>
  <c r="L29" i="4"/>
  <c r="L28" i="4"/>
  <c r="P28" i="4" s="1"/>
  <c r="L27" i="4"/>
  <c r="L26" i="4"/>
  <c r="P26" i="4" s="1"/>
  <c r="L25" i="4"/>
  <c r="L24" i="4"/>
  <c r="P24" i="4" s="1"/>
  <c r="L23" i="4"/>
  <c r="L22" i="4"/>
  <c r="P22" i="4" s="1"/>
  <c r="L21" i="4"/>
  <c r="L20" i="4"/>
  <c r="P20" i="4" s="1"/>
  <c r="L19" i="4"/>
  <c r="L18" i="4"/>
  <c r="P18" i="4" s="1"/>
  <c r="L17" i="4"/>
  <c r="L16" i="4"/>
  <c r="P16" i="4" s="1"/>
  <c r="L15" i="4"/>
  <c r="L14" i="4"/>
  <c r="P14" i="4" s="1"/>
  <c r="L13" i="4"/>
  <c r="L12" i="4"/>
  <c r="P12" i="4" s="1"/>
  <c r="L11" i="4"/>
  <c r="L10" i="4"/>
  <c r="P10" i="4" s="1"/>
  <c r="L9" i="4"/>
  <c r="L8" i="4"/>
  <c r="L51" i="4" l="1"/>
  <c r="Y8" i="4" l="1"/>
  <c r="P8" i="4" l="1"/>
  <c r="P51" i="4" s="1"/>
  <c r="Z8" i="4"/>
  <c r="Z51" i="4" s="1"/>
  <c r="W8" i="4"/>
  <c r="W51" i="4" s="1"/>
</calcChain>
</file>

<file path=xl/sharedStrings.xml><?xml version="1.0" encoding="utf-8"?>
<sst xmlns="http://schemas.openxmlformats.org/spreadsheetml/2006/main" count="379" uniqueCount="189">
  <si>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</si>
  <si>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</si>
  <si>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</si>
  <si>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</si>
  <si>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</si>
  <si>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</si>
  <si>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</si>
  <si>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</si>
  <si>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</si>
  <si>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</si>
  <si>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</si>
  <si>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</si>
  <si>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</si>
  <si>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</si>
  <si>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</si>
  <si>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</si>
  <si>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</si>
  <si>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</si>
  <si>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</si>
  <si>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</si>
  <si>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</si>
  <si>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</si>
  <si>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</si>
  <si>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</si>
  <si>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</si>
  <si>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</si>
  <si>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</si>
  <si>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</si>
  <si>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</si>
  <si>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</si>
  <si>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</si>
  <si>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</si>
  <si>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</si>
  <si>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</si>
  <si>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</si>
  <si>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</si>
  <si>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</si>
  <si>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</si>
  <si>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</si>
  <si>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</si>
  <si>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</si>
  <si>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</si>
  <si>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</si>
  <si>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</si>
  <si>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</si>
  <si>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</si>
  <si>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</si>
  <si>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</si>
  <si>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</si>
  <si>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</si>
  <si>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</si>
  <si>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</si>
  <si>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</si>
  <si>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</si>
  <si>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</si>
  <si>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</si>
  <si>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</si>
  <si>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</si>
  <si>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</si>
  <si>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</si>
  <si>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</si>
  <si>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</si>
  <si>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</si>
  <si>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</si>
  <si>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</si>
  <si>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</si>
  <si>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</si>
  <si>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</si>
  <si>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</si>
  <si>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</si>
  <si>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</si>
  <si>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</si>
  <si>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</si>
  <si>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</si>
  <si>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</si>
  <si>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кг</t>
  </si>
  <si>
    <t>10.1. Толеранс</t>
  </si>
  <si>
    <t>в течение 7 календарных дней с момента заключения договора</t>
  </si>
  <si>
    <t>ЖВ000003</t>
  </si>
  <si>
    <t>Растворитель 646 1л</t>
  </si>
  <si>
    <t>ГОСТ 18188-2020</t>
  </si>
  <si>
    <t>л</t>
  </si>
  <si>
    <t>ЖВ000008</t>
  </si>
  <si>
    <t>Уайт-спирит 1л</t>
  </si>
  <si>
    <t>ГОСТ 3134-78</t>
  </si>
  <si>
    <t>ЖВ000030</t>
  </si>
  <si>
    <t>Эмаль НИТРА НЦ-11 20кг</t>
  </si>
  <si>
    <t>ГОСТ 9198-83</t>
  </si>
  <si>
    <t>ЖВ000065</t>
  </si>
  <si>
    <t>Эмаль ПФ-115, чёрная 1,9кг</t>
  </si>
  <si>
    <t>ГОСТ 6465-76</t>
  </si>
  <si>
    <t>ЖВ000067</t>
  </si>
  <si>
    <t>Эмаль ПФ-115, коричневая 1,9кг</t>
  </si>
  <si>
    <t>ЖВ000068</t>
  </si>
  <si>
    <t>Эмаль ПФ-115, синяя 1,9кг</t>
  </si>
  <si>
    <t>ЖВ000082</t>
  </si>
  <si>
    <t>Эмаль НЦ-132, белая 1,7кг</t>
  </si>
  <si>
    <t>ГОСТ 6631-74</t>
  </si>
  <si>
    <t>ЖВ000083</t>
  </si>
  <si>
    <t>Эмаль НЦ-132, голубая 1,7кг</t>
  </si>
  <si>
    <t>ЖВ000084</t>
  </si>
  <si>
    <t>Эмаль НЦ-132, жёлтая 1,7кг</t>
  </si>
  <si>
    <t>ЖВ000085</t>
  </si>
  <si>
    <t>Эмаль НЦ-132, зелёная 1,7кг</t>
  </si>
  <si>
    <t>ЖВ000086</t>
  </si>
  <si>
    <t>Эмаль НЦ-132, серая 1,7кг</t>
  </si>
  <si>
    <t>ЖВ000087</t>
  </si>
  <si>
    <t>Эмаль НЦ-132, чёрная 1,7кг</t>
  </si>
  <si>
    <t>ЖВ000088</t>
  </si>
  <si>
    <t>Эмаль НЦ-132, красная 1,7кг</t>
  </si>
  <si>
    <t>ЖВ000107</t>
  </si>
  <si>
    <t>Эмаль ПФ-115, белая 1,9кг</t>
  </si>
  <si>
    <t>ЖВ000119</t>
  </si>
  <si>
    <t>Эмаль «прямо на ржавчину» серебристая</t>
  </si>
  <si>
    <t>ЖВ000120</t>
  </si>
  <si>
    <t>Эмаль «прямо на ржавчину» зеленая</t>
  </si>
  <si>
    <t>ЖГ000052</t>
  </si>
  <si>
    <t>Брус профилированный строганный хвойных пород 50х50х3000мм</t>
  </si>
  <si>
    <t>ГОСТ 8486-86</t>
  </si>
  <si>
    <t>м3</t>
  </si>
  <si>
    <t>ЖГ000107</t>
  </si>
  <si>
    <t>Доска профилированная хвойных пород 25х100х6000</t>
  </si>
  <si>
    <t>ЖД000001</t>
  </si>
  <si>
    <t>Цемент М 400 (50кг)</t>
  </si>
  <si>
    <t>ГОСТ 31108-2020</t>
  </si>
  <si>
    <t>ЖД000011</t>
  </si>
  <si>
    <t>Паста известковая 4кг</t>
  </si>
  <si>
    <t>ГОСТ 9179-2018</t>
  </si>
  <si>
    <t>ЖД000055</t>
  </si>
  <si>
    <t>Гидроизоляционная смесь «ВБС Гидрощит»</t>
  </si>
  <si>
    <t>ЖД000133</t>
  </si>
  <si>
    <t>Смесь песчанно-цементная М-150 (25 кг)</t>
  </si>
  <si>
    <t>ГОСТ 28013-98</t>
  </si>
  <si>
    <t>ЖЖ000001</t>
  </si>
  <si>
    <t>Пена монтажная (750 мл)</t>
  </si>
  <si>
    <t>ГОСТ Р 59599-202</t>
  </si>
  <si>
    <t>ЖЖ000010</t>
  </si>
  <si>
    <t>Клей Момент 3 г</t>
  </si>
  <si>
    <t>ГОСТ 30535-97</t>
  </si>
  <si>
    <t>ЖЖ000013</t>
  </si>
  <si>
    <t>Герметик силикон. безцв. 280 мл</t>
  </si>
  <si>
    <t>ГОСТ 25621-83, ГОСТ 4.224-83</t>
  </si>
  <si>
    <t>ЖЖ000041</t>
  </si>
  <si>
    <t>Герметик LOСТIТЕ 5699 300мл (или эквивалент)</t>
  </si>
  <si>
    <t>ГОСТ Р 57400-2017</t>
  </si>
  <si>
    <t>ЖЖ000102</t>
  </si>
  <si>
    <t>Пена монтажная под пистолет профессиональная 750 мл  (производительность до 65 литров)</t>
  </si>
  <si>
    <t>ТЕ000020</t>
  </si>
  <si>
    <t>Кисть плоская 100мм</t>
  </si>
  <si>
    <t>ГОСТ Р 58516-2019</t>
  </si>
  <si>
    <t>ТЕ000037</t>
  </si>
  <si>
    <t>Валик меховой 250 мм</t>
  </si>
  <si>
    <t>ГОСТ Р 58517-2019</t>
  </si>
  <si>
    <t>ТЕ000043</t>
  </si>
  <si>
    <t>Кисть круглая 30 мм</t>
  </si>
  <si>
    <t>ТЕ000045</t>
  </si>
  <si>
    <t>Кисть круглая 40 мм</t>
  </si>
  <si>
    <t>ТЕ000052</t>
  </si>
  <si>
    <t>Кисть флейцевая 100мм</t>
  </si>
  <si>
    <t>ТЕ000053</t>
  </si>
  <si>
    <t>Кисть флейцевая 13-15мм</t>
  </si>
  <si>
    <t>ТЕ000054</t>
  </si>
  <si>
    <t>Кисть флейцевая 19-20мм</t>
  </si>
  <si>
    <t>ТЕ000059</t>
  </si>
  <si>
    <t>Кисть флейцевая 40мм</t>
  </si>
  <si>
    <t>ТЕ000060</t>
  </si>
  <si>
    <t>Кисть флейцевая 50мм</t>
  </si>
  <si>
    <t>ТЕ000061</t>
  </si>
  <si>
    <t>Кисть флейцевая 63мм</t>
  </si>
  <si>
    <t>ТЕ000063</t>
  </si>
  <si>
    <t>Кисть флейцевая 75мм</t>
  </si>
  <si>
    <t>ТЕ000189</t>
  </si>
  <si>
    <t>Валик меховой 100х47-50 мм</t>
  </si>
  <si>
    <t>ТЕ000211</t>
  </si>
  <si>
    <t>Краскопульт пневматический с верхним бачком</t>
  </si>
  <si>
    <t>ОЛ</t>
  </si>
  <si>
    <t>ТЕ000227</t>
  </si>
  <si>
    <t>Кисть плоская 50мм</t>
  </si>
  <si>
    <t>ГОСТ 10597-87</t>
  </si>
  <si>
    <t>ТЕ000234</t>
  </si>
  <si>
    <t>Удлинитель для валика 1,0-2,0м</t>
  </si>
  <si>
    <t>ЖЖ000016</t>
  </si>
  <si>
    <t>Герметик "Стиз А" для защиты монтажной пены</t>
  </si>
  <si>
    <t>ГОСТ 30971-2012</t>
  </si>
  <si>
    <t>20.30.21.130</t>
  </si>
  <si>
    <t>20.30</t>
  </si>
  <si>
    <t>1 Поставка материалов строительных</t>
  </si>
  <si>
    <t>Допускается поставка Товара в объеме с отклонениями от указанного количества (только для ед. изм. килограмм, литр, кубический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</si>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</sst>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164" fontId="3" fillId="0" borderId="1" xfId="0" applyNumberFormat="1" applyFont="1" applyFill="1" applyBorder="1" applyAlignment="1" applyProtection="1">
      <alignment horizontal="center" vertical="center" wrapText="1"/>
    </xf>
    <xf numFmtId="0" fontId="10" fillId="5" borderId="11" xfId="0" applyFont="1" applyFill="1" applyBorder="1" applyAlignment="1">
      <alignment horizontal="left" vertical="center" wrapText="1"/>
    </xf>
    <xf numFmtId="0" fontId="2" fillId="0" borderId="11" xfId="0" applyFont="1" applyFill="1" applyBorder="1" applyAlignment="1">
      <alignment horizontal="left" vertical="center"/>
    </xf>
    <xf numFmtId="0" fontId="2" fillId="0" borderId="11"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left" vertical="center"/>
    </xf>
    <xf numFmtId="0" fontId="2" fillId="5" borderId="11" xfId="0" applyFont="1" applyFill="1" applyBorder="1" applyAlignment="1">
      <alignment horizontal="left" vertical="center" wrapText="1"/>
    </xf>
    <xf numFmtId="0" fontId="2" fillId="5" borderId="11" xfId="0" applyFont="1" applyFill="1" applyBorder="1" applyAlignment="1">
      <alignment horizontal="center" vertical="center" wrapText="1"/>
    </xf>
    <xf numFmtId="165" fontId="3" fillId="0" borderId="11" xfId="0" applyNumberFormat="1" applyFont="1" applyFill="1" applyBorder="1" applyAlignment="1" applyProtection="1">
      <alignment horizontal="center" vertical="center" wrapText="1"/>
    </xf>
    <xf numFmtId="164"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0" fontId="6" fillId="0" borderId="2"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12"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13" xfId="0" applyNumberFormat="1" applyFont="1" applyFill="1" applyBorder="1" applyAlignment="1" applyProtection="1">
      <alignment horizontal="center" vertical="center" wrapText="1"/>
    </xf>
    <xf numFmtId="0" fontId="3" fillId="0" borderId="14"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wrapText="1"/>
    </xf>
    <xf numFmtId="49" fontId="2"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2"/>
  <sheetViews>
    <sheetView tabSelected="1" view="pageBreakPreview" zoomScale="75" zoomScaleNormal="60" zoomScaleSheetLayoutView="75" workbookViewId="0">
      <pane xSplit="16" ySplit="7" topLeftCell="Q41" activePane="bottomRight" state="frozen"/>
      <selection pane="topRight" activeCell="Q1" sqref="Q1"/>
      <selection pane="bottomLeft" activeCell="A8" sqref="A8"/>
      <selection pane="bottomRight" activeCell="O8" sqref="O8:O5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9"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28"/>
      <c r="H1" s="15"/>
      <c r="I1" s="15"/>
      <c r="J1" s="15"/>
      <c r="K1" s="15"/>
      <c r="L1" s="15"/>
      <c r="M1" s="15"/>
      <c r="N1" s="15"/>
      <c r="O1" s="15"/>
      <c r="P1" s="15"/>
      <c r="Q1" s="15"/>
      <c r="R1" s="15"/>
      <c r="S1" s="15"/>
    </row>
    <row r="2" spans="1:26" ht="25.5" customHeight="1" x14ac:dyDescent="0.2">
      <c r="A2" s="14" t="s">
        <v>13</v>
      </c>
      <c r="B2" s="14"/>
      <c r="C2" s="15"/>
      <c r="D2" s="15"/>
      <c r="E2" s="14"/>
      <c r="F2" s="61">
        <v>60</v>
      </c>
      <c r="G2" s="62"/>
      <c r="H2" s="62"/>
      <c r="I2" s="62"/>
      <c r="J2" s="62"/>
      <c r="K2" s="62"/>
      <c r="L2" s="63"/>
      <c r="M2" s="15"/>
      <c r="N2" s="15"/>
      <c r="O2" s="15"/>
      <c r="P2" s="15"/>
      <c r="Q2" s="15"/>
      <c r="R2" s="15"/>
      <c r="S2" s="15"/>
    </row>
    <row r="3" spans="1:26" ht="30.75" customHeight="1" x14ac:dyDescent="0.2">
      <c r="A3" s="14" t="s">
        <v>12</v>
      </c>
      <c r="B3" s="14"/>
      <c r="C3" s="14"/>
      <c r="D3" s="14"/>
      <c r="E3" s="14"/>
      <c r="F3" s="64" t="s">
        <v>186</v>
      </c>
      <c r="G3" s="65"/>
      <c r="H3" s="65"/>
      <c r="I3" s="65"/>
      <c r="J3" s="65"/>
      <c r="K3" s="65"/>
      <c r="L3" s="66"/>
      <c r="M3" s="16"/>
      <c r="N3" s="16"/>
      <c r="O3" s="16"/>
      <c r="P3" s="16"/>
      <c r="Q3" s="16"/>
      <c r="R3" s="16"/>
      <c r="S3" s="16"/>
    </row>
    <row r="4" spans="1:26" ht="30.75" customHeight="1" x14ac:dyDescent="0.2">
      <c r="A4" s="14" t="s">
        <v>20</v>
      </c>
      <c r="B4" s="14"/>
      <c r="C4" s="14"/>
      <c r="D4" s="14"/>
      <c r="E4" s="14"/>
      <c r="F4" s="67"/>
      <c r="G4" s="67"/>
      <c r="H4" s="67"/>
      <c r="I4" s="67"/>
      <c r="J4" s="67"/>
      <c r="K4" s="67"/>
      <c r="L4" s="67"/>
      <c r="M4" s="16"/>
      <c r="N4" s="16"/>
      <c r="O4" s="16"/>
      <c r="P4" s="16"/>
      <c r="Q4" s="16"/>
      <c r="R4" s="16"/>
      <c r="S4" s="16"/>
    </row>
    <row r="5" spans="1:26" ht="23.25" customHeight="1" x14ac:dyDescent="0.2">
      <c r="A5" s="17"/>
      <c r="B5" s="17"/>
    </row>
    <row r="6" spans="1:26" ht="58.5" customHeight="1" x14ac:dyDescent="0.2">
      <c r="L6" s="21"/>
      <c r="M6" s="68" t="s">
        <v>72</v>
      </c>
      <c r="N6" s="69"/>
      <c r="O6" s="70" t="s">
        <v>22</v>
      </c>
      <c r="P6" s="70" t="s">
        <v>23</v>
      </c>
      <c r="Q6" s="72" t="s">
        <v>66</v>
      </c>
      <c r="R6" s="73"/>
      <c r="S6" s="73"/>
      <c r="T6" s="73"/>
      <c r="U6" s="73"/>
      <c r="V6" s="73"/>
      <c r="W6" s="73"/>
      <c r="X6" s="73"/>
      <c r="Y6" s="73"/>
      <c r="Z6" s="74"/>
    </row>
    <row r="7" spans="1:26" ht="96.75" customHeight="1" x14ac:dyDescent="0.2">
      <c r="A7" s="22" t="s">
        <v>0</v>
      </c>
      <c r="B7" s="22" t="s">
        <v>24</v>
      </c>
      <c r="C7" s="22" t="s">
        <v>58</v>
      </c>
      <c r="D7" s="22" t="s">
        <v>57</v>
      </c>
      <c r="E7" s="22" t="s">
        <v>9</v>
      </c>
      <c r="F7" s="22" t="s">
        <v>70</v>
      </c>
      <c r="G7" s="22" t="s">
        <v>62</v>
      </c>
      <c r="H7" s="22" t="s">
        <v>10</v>
      </c>
      <c r="I7" s="22" t="s">
        <v>7</v>
      </c>
      <c r="J7" s="22" t="s">
        <v>11</v>
      </c>
      <c r="K7" s="22" t="s">
        <v>8</v>
      </c>
      <c r="L7" s="22" t="s">
        <v>6</v>
      </c>
      <c r="M7" s="22" t="s">
        <v>77</v>
      </c>
      <c r="N7" s="22"/>
      <c r="O7" s="71"/>
      <c r="P7" s="71"/>
      <c r="Q7" s="26" t="s">
        <v>4</v>
      </c>
      <c r="R7" s="26" t="s">
        <v>5</v>
      </c>
      <c r="S7" s="26" t="s">
        <v>63</v>
      </c>
      <c r="T7" s="26" t="s">
        <v>2</v>
      </c>
      <c r="U7" s="26" t="s">
        <v>3</v>
      </c>
      <c r="V7" s="26" t="s">
        <v>18</v>
      </c>
      <c r="W7" s="26" t="s">
        <v>59</v>
      </c>
      <c r="X7" s="26" t="s">
        <v>61</v>
      </c>
      <c r="Y7" s="26" t="s">
        <v>19</v>
      </c>
      <c r="Z7" s="26" t="s">
        <v>60</v>
      </c>
    </row>
    <row r="8" spans="1:26" ht="42.75" x14ac:dyDescent="0.2">
      <c r="A8" s="38">
        <v>1</v>
      </c>
      <c r="B8" s="79">
        <v>1</v>
      </c>
      <c r="C8" s="81" t="s">
        <v>184</v>
      </c>
      <c r="D8" s="82" t="s">
        <v>185</v>
      </c>
      <c r="E8" s="39" t="s">
        <v>78</v>
      </c>
      <c r="F8" s="40" t="s">
        <v>79</v>
      </c>
      <c r="G8" s="34" t="s">
        <v>80</v>
      </c>
      <c r="H8" s="41" t="s">
        <v>81</v>
      </c>
      <c r="I8" s="38" t="s">
        <v>26</v>
      </c>
      <c r="J8" s="38" t="s">
        <v>26</v>
      </c>
      <c r="K8" s="38" t="s">
        <v>64</v>
      </c>
      <c r="L8" s="42">
        <f t="shared" ref="L8:L50" si="0">M8</f>
        <v>16.5</v>
      </c>
      <c r="M8" s="43">
        <v>16.5</v>
      </c>
      <c r="N8" s="44"/>
      <c r="O8" s="45">
        <v>187.79</v>
      </c>
      <c r="P8" s="46">
        <f>O8*L8</f>
        <v>3098.5349999999999</v>
      </c>
      <c r="Q8" s="47"/>
      <c r="R8" s="47"/>
      <c r="S8" s="47"/>
      <c r="T8" s="47"/>
      <c r="U8" s="47"/>
      <c r="V8" s="48"/>
      <c r="W8" s="49">
        <f>V8*L8</f>
        <v>0</v>
      </c>
      <c r="X8" s="50"/>
      <c r="Y8" s="49">
        <f>ROUND(V8*(1+X8),2)</f>
        <v>0</v>
      </c>
      <c r="Z8" s="49">
        <f>ROUND(Y8*L8,2)</f>
        <v>0</v>
      </c>
    </row>
    <row r="9" spans="1:26" ht="42.75" x14ac:dyDescent="0.2">
      <c r="A9" s="38">
        <v>2</v>
      </c>
      <c r="B9" s="80"/>
      <c r="C9" s="81"/>
      <c r="D9" s="82"/>
      <c r="E9" s="39" t="s">
        <v>82</v>
      </c>
      <c r="F9" s="40" t="s">
        <v>83</v>
      </c>
      <c r="G9" s="34" t="s">
        <v>84</v>
      </c>
      <c r="H9" s="41" t="s">
        <v>81</v>
      </c>
      <c r="I9" s="38" t="s">
        <v>26</v>
      </c>
      <c r="J9" s="38" t="s">
        <v>26</v>
      </c>
      <c r="K9" s="38" t="s">
        <v>64</v>
      </c>
      <c r="L9" s="42">
        <f t="shared" si="0"/>
        <v>24</v>
      </c>
      <c r="M9" s="43">
        <v>24</v>
      </c>
      <c r="N9" s="44"/>
      <c r="O9" s="45">
        <v>124.52</v>
      </c>
      <c r="P9" s="46">
        <f t="shared" ref="P9:P50" si="1">O9*L9</f>
        <v>2988.48</v>
      </c>
      <c r="Q9" s="47"/>
      <c r="R9" s="47"/>
      <c r="S9" s="47"/>
      <c r="T9" s="47"/>
      <c r="U9" s="47"/>
      <c r="V9" s="48"/>
      <c r="W9" s="49">
        <f t="shared" ref="W9:W50" si="2">V9*L9</f>
        <v>0</v>
      </c>
      <c r="X9" s="50"/>
      <c r="Y9" s="49">
        <f t="shared" ref="Y9:Y50" si="3">ROUND(V9*(1+X9),2)</f>
        <v>0</v>
      </c>
      <c r="Z9" s="49">
        <f t="shared" ref="Z9:Z50" si="4">ROUND(Y9*L9,2)</f>
        <v>0</v>
      </c>
    </row>
    <row r="10" spans="1:26" ht="42.75" x14ac:dyDescent="0.2">
      <c r="A10" s="38">
        <v>3</v>
      </c>
      <c r="B10" s="80"/>
      <c r="C10" s="81"/>
      <c r="D10" s="82"/>
      <c r="E10" s="39" t="s">
        <v>85</v>
      </c>
      <c r="F10" s="40" t="s">
        <v>86</v>
      </c>
      <c r="G10" s="34" t="s">
        <v>87</v>
      </c>
      <c r="H10" s="41" t="s">
        <v>75</v>
      </c>
      <c r="I10" s="38" t="s">
        <v>26</v>
      </c>
      <c r="J10" s="38" t="s">
        <v>26</v>
      </c>
      <c r="K10" s="38" t="s">
        <v>64</v>
      </c>
      <c r="L10" s="42">
        <f t="shared" si="0"/>
        <v>20</v>
      </c>
      <c r="M10" s="43">
        <v>20</v>
      </c>
      <c r="N10" s="44"/>
      <c r="O10" s="45">
        <v>642.01</v>
      </c>
      <c r="P10" s="46">
        <f t="shared" si="1"/>
        <v>12840.2</v>
      </c>
      <c r="Q10" s="47"/>
      <c r="R10" s="47"/>
      <c r="S10" s="47"/>
      <c r="T10" s="47"/>
      <c r="U10" s="47"/>
      <c r="V10" s="48"/>
      <c r="W10" s="49">
        <f t="shared" si="2"/>
        <v>0</v>
      </c>
      <c r="X10" s="50"/>
      <c r="Y10" s="49">
        <f t="shared" si="3"/>
        <v>0</v>
      </c>
      <c r="Z10" s="49">
        <f t="shared" si="4"/>
        <v>0</v>
      </c>
    </row>
    <row r="11" spans="1:26" ht="42.75" x14ac:dyDescent="0.2">
      <c r="A11" s="38">
        <v>4</v>
      </c>
      <c r="B11" s="80"/>
      <c r="C11" s="81"/>
      <c r="D11" s="82"/>
      <c r="E11" s="39" t="s">
        <v>88</v>
      </c>
      <c r="F11" s="40" t="s">
        <v>89</v>
      </c>
      <c r="G11" s="34" t="s">
        <v>90</v>
      </c>
      <c r="H11" s="41" t="s">
        <v>75</v>
      </c>
      <c r="I11" s="38" t="s">
        <v>26</v>
      </c>
      <c r="J11" s="38" t="s">
        <v>26</v>
      </c>
      <c r="K11" s="38" t="s">
        <v>64</v>
      </c>
      <c r="L11" s="42">
        <f t="shared" si="0"/>
        <v>14.219999999999999</v>
      </c>
      <c r="M11" s="43">
        <v>14.219999999999999</v>
      </c>
      <c r="N11" s="44"/>
      <c r="O11" s="45">
        <v>305.38</v>
      </c>
      <c r="P11" s="46">
        <f t="shared" si="1"/>
        <v>4342.5036</v>
      </c>
      <c r="Q11" s="47"/>
      <c r="R11" s="47"/>
      <c r="S11" s="47"/>
      <c r="T11" s="47"/>
      <c r="U11" s="47"/>
      <c r="V11" s="48"/>
      <c r="W11" s="49">
        <f t="shared" si="2"/>
        <v>0</v>
      </c>
      <c r="X11" s="50"/>
      <c r="Y11" s="49">
        <f t="shared" si="3"/>
        <v>0</v>
      </c>
      <c r="Z11" s="49">
        <f t="shared" si="4"/>
        <v>0</v>
      </c>
    </row>
    <row r="12" spans="1:26" ht="42.75" x14ac:dyDescent="0.2">
      <c r="A12" s="38">
        <v>5</v>
      </c>
      <c r="B12" s="80"/>
      <c r="C12" s="81"/>
      <c r="D12" s="82"/>
      <c r="E12" s="39" t="s">
        <v>91</v>
      </c>
      <c r="F12" s="40" t="s">
        <v>92</v>
      </c>
      <c r="G12" s="34" t="s">
        <v>90</v>
      </c>
      <c r="H12" s="41" t="s">
        <v>75</v>
      </c>
      <c r="I12" s="38" t="s">
        <v>26</v>
      </c>
      <c r="J12" s="38" t="s">
        <v>26</v>
      </c>
      <c r="K12" s="38" t="s">
        <v>64</v>
      </c>
      <c r="L12" s="42">
        <f t="shared" si="0"/>
        <v>12</v>
      </c>
      <c r="M12" s="43">
        <v>12</v>
      </c>
      <c r="N12" s="44"/>
      <c r="O12" s="45">
        <v>259.75</v>
      </c>
      <c r="P12" s="46">
        <f t="shared" si="1"/>
        <v>3117</v>
      </c>
      <c r="Q12" s="47"/>
      <c r="R12" s="47"/>
      <c r="S12" s="47"/>
      <c r="T12" s="47"/>
      <c r="U12" s="47"/>
      <c r="V12" s="48"/>
      <c r="W12" s="49">
        <f t="shared" si="2"/>
        <v>0</v>
      </c>
      <c r="X12" s="50"/>
      <c r="Y12" s="49">
        <f t="shared" si="3"/>
        <v>0</v>
      </c>
      <c r="Z12" s="49">
        <f t="shared" si="4"/>
        <v>0</v>
      </c>
    </row>
    <row r="13" spans="1:26" ht="42.75" x14ac:dyDescent="0.2">
      <c r="A13" s="38">
        <v>6</v>
      </c>
      <c r="B13" s="80"/>
      <c r="C13" s="81"/>
      <c r="D13" s="82"/>
      <c r="E13" s="39" t="s">
        <v>93</v>
      </c>
      <c r="F13" s="40" t="s">
        <v>94</v>
      </c>
      <c r="G13" s="34" t="s">
        <v>90</v>
      </c>
      <c r="H13" s="41" t="s">
        <v>75</v>
      </c>
      <c r="I13" s="38" t="s">
        <v>26</v>
      </c>
      <c r="J13" s="38" t="s">
        <v>26</v>
      </c>
      <c r="K13" s="38" t="s">
        <v>64</v>
      </c>
      <c r="L13" s="42">
        <f t="shared" si="0"/>
        <v>40</v>
      </c>
      <c r="M13" s="43">
        <v>40</v>
      </c>
      <c r="N13" s="44"/>
      <c r="O13" s="45">
        <v>309.77</v>
      </c>
      <c r="P13" s="46">
        <f t="shared" si="1"/>
        <v>12390.8</v>
      </c>
      <c r="Q13" s="47"/>
      <c r="R13" s="47"/>
      <c r="S13" s="47"/>
      <c r="T13" s="47"/>
      <c r="U13" s="47"/>
      <c r="V13" s="48"/>
      <c r="W13" s="49">
        <f t="shared" si="2"/>
        <v>0</v>
      </c>
      <c r="X13" s="50"/>
      <c r="Y13" s="49">
        <f t="shared" si="3"/>
        <v>0</v>
      </c>
      <c r="Z13" s="49">
        <f t="shared" si="4"/>
        <v>0</v>
      </c>
    </row>
    <row r="14" spans="1:26" ht="42.75" x14ac:dyDescent="0.2">
      <c r="A14" s="38">
        <v>7</v>
      </c>
      <c r="B14" s="80"/>
      <c r="C14" s="81"/>
      <c r="D14" s="82"/>
      <c r="E14" s="39" t="s">
        <v>95</v>
      </c>
      <c r="F14" s="40" t="s">
        <v>96</v>
      </c>
      <c r="G14" s="34" t="s">
        <v>97</v>
      </c>
      <c r="H14" s="41" t="s">
        <v>75</v>
      </c>
      <c r="I14" s="38" t="s">
        <v>26</v>
      </c>
      <c r="J14" s="38" t="s">
        <v>26</v>
      </c>
      <c r="K14" s="38" t="s">
        <v>64</v>
      </c>
      <c r="L14" s="42">
        <f t="shared" si="0"/>
        <v>13.9</v>
      </c>
      <c r="M14" s="43">
        <v>13.9</v>
      </c>
      <c r="N14" s="44"/>
      <c r="O14" s="45">
        <v>471.34000000000003</v>
      </c>
      <c r="P14" s="46">
        <f t="shared" si="1"/>
        <v>6551.6260000000002</v>
      </c>
      <c r="Q14" s="47"/>
      <c r="R14" s="47"/>
      <c r="S14" s="47"/>
      <c r="T14" s="47"/>
      <c r="U14" s="47"/>
      <c r="V14" s="48"/>
      <c r="W14" s="49">
        <f t="shared" si="2"/>
        <v>0</v>
      </c>
      <c r="X14" s="50"/>
      <c r="Y14" s="49">
        <f t="shared" si="3"/>
        <v>0</v>
      </c>
      <c r="Z14" s="49">
        <f t="shared" si="4"/>
        <v>0</v>
      </c>
    </row>
    <row r="15" spans="1:26" ht="42.75" x14ac:dyDescent="0.2">
      <c r="A15" s="38">
        <v>8</v>
      </c>
      <c r="B15" s="80"/>
      <c r="C15" s="81"/>
      <c r="D15" s="82"/>
      <c r="E15" s="39" t="s">
        <v>98</v>
      </c>
      <c r="F15" s="40" t="s">
        <v>99</v>
      </c>
      <c r="G15" s="34" t="s">
        <v>97</v>
      </c>
      <c r="H15" s="41" t="s">
        <v>75</v>
      </c>
      <c r="I15" s="38" t="s">
        <v>26</v>
      </c>
      <c r="J15" s="38" t="s">
        <v>26</v>
      </c>
      <c r="K15" s="38" t="s">
        <v>64</v>
      </c>
      <c r="L15" s="42">
        <f t="shared" si="0"/>
        <v>10</v>
      </c>
      <c r="M15" s="43">
        <v>10</v>
      </c>
      <c r="N15" s="44"/>
      <c r="O15" s="45">
        <v>349.99</v>
      </c>
      <c r="P15" s="46">
        <f t="shared" si="1"/>
        <v>3499.9</v>
      </c>
      <c r="Q15" s="47"/>
      <c r="R15" s="47"/>
      <c r="S15" s="47"/>
      <c r="T15" s="47"/>
      <c r="U15" s="47"/>
      <c r="V15" s="48"/>
      <c r="W15" s="49">
        <f t="shared" si="2"/>
        <v>0</v>
      </c>
      <c r="X15" s="50"/>
      <c r="Y15" s="49">
        <f t="shared" si="3"/>
        <v>0</v>
      </c>
      <c r="Z15" s="49">
        <f t="shared" si="4"/>
        <v>0</v>
      </c>
    </row>
    <row r="16" spans="1:26" ht="42.75" x14ac:dyDescent="0.2">
      <c r="A16" s="38">
        <v>9</v>
      </c>
      <c r="B16" s="80"/>
      <c r="C16" s="81"/>
      <c r="D16" s="82"/>
      <c r="E16" s="39" t="s">
        <v>100</v>
      </c>
      <c r="F16" s="40" t="s">
        <v>101</v>
      </c>
      <c r="G16" s="34" t="s">
        <v>97</v>
      </c>
      <c r="H16" s="41" t="s">
        <v>75</v>
      </c>
      <c r="I16" s="38" t="s">
        <v>26</v>
      </c>
      <c r="J16" s="38" t="s">
        <v>26</v>
      </c>
      <c r="K16" s="38" t="s">
        <v>64</v>
      </c>
      <c r="L16" s="42">
        <f t="shared" si="0"/>
        <v>27</v>
      </c>
      <c r="M16" s="43">
        <v>27</v>
      </c>
      <c r="N16" s="44"/>
      <c r="O16" s="45">
        <v>478.34000000000003</v>
      </c>
      <c r="P16" s="46">
        <f t="shared" si="1"/>
        <v>12915.18</v>
      </c>
      <c r="Q16" s="47"/>
      <c r="R16" s="47"/>
      <c r="S16" s="47"/>
      <c r="T16" s="47"/>
      <c r="U16" s="47"/>
      <c r="V16" s="48"/>
      <c r="W16" s="49">
        <f t="shared" si="2"/>
        <v>0</v>
      </c>
      <c r="X16" s="50"/>
      <c r="Y16" s="49">
        <f t="shared" si="3"/>
        <v>0</v>
      </c>
      <c r="Z16" s="49">
        <f t="shared" si="4"/>
        <v>0</v>
      </c>
    </row>
    <row r="17" spans="1:26" ht="42.75" x14ac:dyDescent="0.2">
      <c r="A17" s="38">
        <v>10</v>
      </c>
      <c r="B17" s="80"/>
      <c r="C17" s="81"/>
      <c r="D17" s="82"/>
      <c r="E17" s="39" t="s">
        <v>102</v>
      </c>
      <c r="F17" s="40" t="s">
        <v>103</v>
      </c>
      <c r="G17" s="34" t="s">
        <v>97</v>
      </c>
      <c r="H17" s="41" t="s">
        <v>75</v>
      </c>
      <c r="I17" s="38" t="s">
        <v>26</v>
      </c>
      <c r="J17" s="38" t="s">
        <v>26</v>
      </c>
      <c r="K17" s="38" t="s">
        <v>64</v>
      </c>
      <c r="L17" s="42">
        <f t="shared" si="0"/>
        <v>60</v>
      </c>
      <c r="M17" s="43">
        <v>60</v>
      </c>
      <c r="N17" s="44"/>
      <c r="O17" s="45">
        <v>475.56</v>
      </c>
      <c r="P17" s="46">
        <f t="shared" si="1"/>
        <v>28533.599999999999</v>
      </c>
      <c r="Q17" s="47"/>
      <c r="R17" s="47"/>
      <c r="S17" s="47"/>
      <c r="T17" s="47"/>
      <c r="U17" s="47"/>
      <c r="V17" s="48"/>
      <c r="W17" s="49">
        <f t="shared" si="2"/>
        <v>0</v>
      </c>
      <c r="X17" s="50"/>
      <c r="Y17" s="49">
        <f t="shared" si="3"/>
        <v>0</v>
      </c>
      <c r="Z17" s="49">
        <f t="shared" si="4"/>
        <v>0</v>
      </c>
    </row>
    <row r="18" spans="1:26" ht="42.75" x14ac:dyDescent="0.2">
      <c r="A18" s="38">
        <v>11</v>
      </c>
      <c r="B18" s="80"/>
      <c r="C18" s="81"/>
      <c r="D18" s="82"/>
      <c r="E18" s="39" t="s">
        <v>104</v>
      </c>
      <c r="F18" s="40" t="s">
        <v>105</v>
      </c>
      <c r="G18" s="34" t="s">
        <v>97</v>
      </c>
      <c r="H18" s="41" t="s">
        <v>75</v>
      </c>
      <c r="I18" s="38" t="s">
        <v>26</v>
      </c>
      <c r="J18" s="38" t="s">
        <v>26</v>
      </c>
      <c r="K18" s="38" t="s">
        <v>64</v>
      </c>
      <c r="L18" s="42">
        <f t="shared" si="0"/>
        <v>48</v>
      </c>
      <c r="M18" s="43">
        <v>48</v>
      </c>
      <c r="N18" s="44"/>
      <c r="O18" s="45">
        <v>402.49</v>
      </c>
      <c r="P18" s="46">
        <f t="shared" si="1"/>
        <v>19319.52</v>
      </c>
      <c r="Q18" s="47"/>
      <c r="R18" s="47"/>
      <c r="S18" s="47"/>
      <c r="T18" s="47"/>
      <c r="U18" s="47"/>
      <c r="V18" s="48"/>
      <c r="W18" s="49">
        <f t="shared" si="2"/>
        <v>0</v>
      </c>
      <c r="X18" s="50"/>
      <c r="Y18" s="49">
        <f t="shared" si="3"/>
        <v>0</v>
      </c>
      <c r="Z18" s="49">
        <f t="shared" si="4"/>
        <v>0</v>
      </c>
    </row>
    <row r="19" spans="1:26" ht="42.75" x14ac:dyDescent="0.2">
      <c r="A19" s="38">
        <v>12</v>
      </c>
      <c r="B19" s="80"/>
      <c r="C19" s="81"/>
      <c r="D19" s="82"/>
      <c r="E19" s="39" t="s">
        <v>106</v>
      </c>
      <c r="F19" s="40" t="s">
        <v>107</v>
      </c>
      <c r="G19" s="34" t="s">
        <v>97</v>
      </c>
      <c r="H19" s="41" t="s">
        <v>75</v>
      </c>
      <c r="I19" s="38" t="s">
        <v>26</v>
      </c>
      <c r="J19" s="38" t="s">
        <v>26</v>
      </c>
      <c r="K19" s="38" t="s">
        <v>64</v>
      </c>
      <c r="L19" s="42">
        <f t="shared" si="0"/>
        <v>84</v>
      </c>
      <c r="M19" s="43">
        <v>84</v>
      </c>
      <c r="N19" s="44"/>
      <c r="O19" s="45">
        <v>467.68</v>
      </c>
      <c r="P19" s="46">
        <f t="shared" si="1"/>
        <v>39285.120000000003</v>
      </c>
      <c r="Q19" s="47"/>
      <c r="R19" s="47"/>
      <c r="S19" s="47"/>
      <c r="T19" s="47"/>
      <c r="U19" s="47"/>
      <c r="V19" s="48"/>
      <c r="W19" s="49">
        <f t="shared" si="2"/>
        <v>0</v>
      </c>
      <c r="X19" s="50"/>
      <c r="Y19" s="49">
        <f t="shared" si="3"/>
        <v>0</v>
      </c>
      <c r="Z19" s="49">
        <f t="shared" si="4"/>
        <v>0</v>
      </c>
    </row>
    <row r="20" spans="1:26" ht="42.75" x14ac:dyDescent="0.2">
      <c r="A20" s="38">
        <v>13</v>
      </c>
      <c r="B20" s="80"/>
      <c r="C20" s="81"/>
      <c r="D20" s="82"/>
      <c r="E20" s="39" t="s">
        <v>108</v>
      </c>
      <c r="F20" s="40" t="s">
        <v>109</v>
      </c>
      <c r="G20" s="34" t="s">
        <v>97</v>
      </c>
      <c r="H20" s="41" t="s">
        <v>75</v>
      </c>
      <c r="I20" s="38" t="s">
        <v>26</v>
      </c>
      <c r="J20" s="38" t="s">
        <v>26</v>
      </c>
      <c r="K20" s="38" t="s">
        <v>64</v>
      </c>
      <c r="L20" s="42">
        <f t="shared" si="0"/>
        <v>85.4</v>
      </c>
      <c r="M20" s="43">
        <v>85.4</v>
      </c>
      <c r="N20" s="44"/>
      <c r="O20" s="45">
        <v>421.06</v>
      </c>
      <c r="P20" s="46">
        <f t="shared" si="1"/>
        <v>35958.524000000005</v>
      </c>
      <c r="Q20" s="47"/>
      <c r="R20" s="47"/>
      <c r="S20" s="47"/>
      <c r="T20" s="47"/>
      <c r="U20" s="47"/>
      <c r="V20" s="48"/>
      <c r="W20" s="49">
        <f t="shared" si="2"/>
        <v>0</v>
      </c>
      <c r="X20" s="50"/>
      <c r="Y20" s="49">
        <f t="shared" si="3"/>
        <v>0</v>
      </c>
      <c r="Z20" s="49">
        <f t="shared" si="4"/>
        <v>0</v>
      </c>
    </row>
    <row r="21" spans="1:26" ht="42.75" x14ac:dyDescent="0.2">
      <c r="A21" s="38">
        <v>14</v>
      </c>
      <c r="B21" s="80"/>
      <c r="C21" s="81"/>
      <c r="D21" s="82"/>
      <c r="E21" s="39" t="s">
        <v>110</v>
      </c>
      <c r="F21" s="40" t="s">
        <v>111</v>
      </c>
      <c r="G21" s="34" t="s">
        <v>90</v>
      </c>
      <c r="H21" s="41" t="s">
        <v>75</v>
      </c>
      <c r="I21" s="38" t="s">
        <v>26</v>
      </c>
      <c r="J21" s="38" t="s">
        <v>26</v>
      </c>
      <c r="K21" s="38" t="s">
        <v>64</v>
      </c>
      <c r="L21" s="42">
        <f t="shared" si="0"/>
        <v>7.5</v>
      </c>
      <c r="M21" s="43">
        <v>7.5</v>
      </c>
      <c r="N21" s="44"/>
      <c r="O21" s="45">
        <v>341.46</v>
      </c>
      <c r="P21" s="46">
        <f t="shared" si="1"/>
        <v>2560.9499999999998</v>
      </c>
      <c r="Q21" s="47"/>
      <c r="R21" s="47"/>
      <c r="S21" s="47"/>
      <c r="T21" s="47"/>
      <c r="U21" s="47"/>
      <c r="V21" s="48"/>
      <c r="W21" s="49">
        <f t="shared" si="2"/>
        <v>0</v>
      </c>
      <c r="X21" s="50"/>
      <c r="Y21" s="49">
        <f t="shared" si="3"/>
        <v>0</v>
      </c>
      <c r="Z21" s="49">
        <f t="shared" si="4"/>
        <v>0</v>
      </c>
    </row>
    <row r="22" spans="1:26" ht="42.75" x14ac:dyDescent="0.2">
      <c r="A22" s="38">
        <v>15</v>
      </c>
      <c r="B22" s="80"/>
      <c r="C22" s="81"/>
      <c r="D22" s="82"/>
      <c r="E22" s="39" t="s">
        <v>112</v>
      </c>
      <c r="F22" s="40" t="s">
        <v>113</v>
      </c>
      <c r="G22" s="34" t="s">
        <v>90</v>
      </c>
      <c r="H22" s="41" t="s">
        <v>81</v>
      </c>
      <c r="I22" s="38" t="s">
        <v>26</v>
      </c>
      <c r="J22" s="38" t="s">
        <v>26</v>
      </c>
      <c r="K22" s="38" t="s">
        <v>64</v>
      </c>
      <c r="L22" s="42">
        <f t="shared" si="0"/>
        <v>8.3000000000000007</v>
      </c>
      <c r="M22" s="43">
        <v>8.3000000000000007</v>
      </c>
      <c r="N22" s="44"/>
      <c r="O22" s="45">
        <v>1147.73</v>
      </c>
      <c r="P22" s="46">
        <f t="shared" si="1"/>
        <v>9526.1590000000015</v>
      </c>
      <c r="Q22" s="47"/>
      <c r="R22" s="47"/>
      <c r="S22" s="47"/>
      <c r="T22" s="47"/>
      <c r="U22" s="47"/>
      <c r="V22" s="48"/>
      <c r="W22" s="49">
        <f t="shared" si="2"/>
        <v>0</v>
      </c>
      <c r="X22" s="50"/>
      <c r="Y22" s="49">
        <f t="shared" si="3"/>
        <v>0</v>
      </c>
      <c r="Z22" s="49">
        <f t="shared" si="4"/>
        <v>0</v>
      </c>
    </row>
    <row r="23" spans="1:26" ht="42.75" x14ac:dyDescent="0.2">
      <c r="A23" s="38">
        <v>16</v>
      </c>
      <c r="B23" s="80"/>
      <c r="C23" s="81"/>
      <c r="D23" s="82"/>
      <c r="E23" s="39" t="s">
        <v>114</v>
      </c>
      <c r="F23" s="40" t="s">
        <v>115</v>
      </c>
      <c r="G23" s="34" t="s">
        <v>90</v>
      </c>
      <c r="H23" s="41" t="s">
        <v>81</v>
      </c>
      <c r="I23" s="38" t="s">
        <v>26</v>
      </c>
      <c r="J23" s="38" t="s">
        <v>26</v>
      </c>
      <c r="K23" s="38" t="s">
        <v>64</v>
      </c>
      <c r="L23" s="42">
        <f t="shared" si="0"/>
        <v>6.4500000000000028</v>
      </c>
      <c r="M23" s="43">
        <v>6.4500000000000028</v>
      </c>
      <c r="N23" s="44"/>
      <c r="O23" s="45">
        <v>502.92</v>
      </c>
      <c r="P23" s="46">
        <f t="shared" si="1"/>
        <v>3243.8340000000017</v>
      </c>
      <c r="Q23" s="47"/>
      <c r="R23" s="47"/>
      <c r="S23" s="47"/>
      <c r="T23" s="47"/>
      <c r="U23" s="47"/>
      <c r="V23" s="48"/>
      <c r="W23" s="49">
        <f t="shared" si="2"/>
        <v>0</v>
      </c>
      <c r="X23" s="50"/>
      <c r="Y23" s="49">
        <f t="shared" si="3"/>
        <v>0</v>
      </c>
      <c r="Z23" s="49">
        <f t="shared" si="4"/>
        <v>0</v>
      </c>
    </row>
    <row r="24" spans="1:26" ht="42.75" x14ac:dyDescent="0.2">
      <c r="A24" s="38">
        <v>17</v>
      </c>
      <c r="B24" s="80"/>
      <c r="C24" s="81"/>
      <c r="D24" s="82"/>
      <c r="E24" s="39" t="s">
        <v>116</v>
      </c>
      <c r="F24" s="40" t="s">
        <v>117</v>
      </c>
      <c r="G24" s="34" t="s">
        <v>118</v>
      </c>
      <c r="H24" s="41" t="s">
        <v>119</v>
      </c>
      <c r="I24" s="38" t="s">
        <v>26</v>
      </c>
      <c r="J24" s="38" t="s">
        <v>26</v>
      </c>
      <c r="K24" s="38" t="s">
        <v>64</v>
      </c>
      <c r="L24" s="42">
        <f t="shared" si="0"/>
        <v>4.2</v>
      </c>
      <c r="M24" s="43">
        <v>4.2</v>
      </c>
      <c r="N24" s="44"/>
      <c r="O24" s="45">
        <v>46908.89</v>
      </c>
      <c r="P24" s="46">
        <f t="shared" si="1"/>
        <v>197017.33800000002</v>
      </c>
      <c r="Q24" s="47"/>
      <c r="R24" s="47"/>
      <c r="S24" s="47"/>
      <c r="T24" s="47"/>
      <c r="U24" s="47"/>
      <c r="V24" s="48"/>
      <c r="W24" s="49">
        <f t="shared" si="2"/>
        <v>0</v>
      </c>
      <c r="X24" s="50"/>
      <c r="Y24" s="49">
        <f t="shared" si="3"/>
        <v>0</v>
      </c>
      <c r="Z24" s="49">
        <f t="shared" si="4"/>
        <v>0</v>
      </c>
    </row>
    <row r="25" spans="1:26" ht="42.75" x14ac:dyDescent="0.2">
      <c r="A25" s="38">
        <v>18</v>
      </c>
      <c r="B25" s="80"/>
      <c r="C25" s="81"/>
      <c r="D25" s="82"/>
      <c r="E25" s="39" t="s">
        <v>120</v>
      </c>
      <c r="F25" s="40" t="s">
        <v>121</v>
      </c>
      <c r="G25" s="34" t="s">
        <v>118</v>
      </c>
      <c r="H25" s="41" t="s">
        <v>119</v>
      </c>
      <c r="I25" s="38" t="s">
        <v>26</v>
      </c>
      <c r="J25" s="38" t="s">
        <v>26</v>
      </c>
      <c r="K25" s="38" t="s">
        <v>64</v>
      </c>
      <c r="L25" s="42">
        <f t="shared" si="0"/>
        <v>0.2</v>
      </c>
      <c r="M25" s="43">
        <v>0.2</v>
      </c>
      <c r="N25" s="44"/>
      <c r="O25" s="45">
        <v>36747.020000000004</v>
      </c>
      <c r="P25" s="46">
        <f t="shared" si="1"/>
        <v>7349.4040000000014</v>
      </c>
      <c r="Q25" s="47"/>
      <c r="R25" s="47"/>
      <c r="S25" s="47"/>
      <c r="T25" s="47"/>
      <c r="U25" s="47"/>
      <c r="V25" s="48"/>
      <c r="W25" s="49">
        <f t="shared" si="2"/>
        <v>0</v>
      </c>
      <c r="X25" s="50"/>
      <c r="Y25" s="49">
        <f t="shared" si="3"/>
        <v>0</v>
      </c>
      <c r="Z25" s="49">
        <f t="shared" si="4"/>
        <v>0</v>
      </c>
    </row>
    <row r="26" spans="1:26" ht="42.75" x14ac:dyDescent="0.2">
      <c r="A26" s="38">
        <v>19</v>
      </c>
      <c r="B26" s="80"/>
      <c r="C26" s="81"/>
      <c r="D26" s="82"/>
      <c r="E26" s="39" t="s">
        <v>122</v>
      </c>
      <c r="F26" s="40" t="s">
        <v>123</v>
      </c>
      <c r="G26" s="34" t="s">
        <v>124</v>
      </c>
      <c r="H26" s="41" t="s">
        <v>25</v>
      </c>
      <c r="I26" s="38" t="s">
        <v>26</v>
      </c>
      <c r="J26" s="38" t="s">
        <v>26</v>
      </c>
      <c r="K26" s="38" t="s">
        <v>64</v>
      </c>
      <c r="L26" s="42">
        <f t="shared" si="0"/>
        <v>33</v>
      </c>
      <c r="M26" s="43">
        <v>33</v>
      </c>
      <c r="N26" s="44"/>
      <c r="O26" s="45">
        <v>697.64</v>
      </c>
      <c r="P26" s="46">
        <f t="shared" si="1"/>
        <v>23022.12</v>
      </c>
      <c r="Q26" s="47"/>
      <c r="R26" s="47"/>
      <c r="S26" s="47"/>
      <c r="T26" s="47"/>
      <c r="U26" s="47"/>
      <c r="V26" s="48"/>
      <c r="W26" s="49">
        <f t="shared" si="2"/>
        <v>0</v>
      </c>
      <c r="X26" s="50"/>
      <c r="Y26" s="49">
        <f t="shared" si="3"/>
        <v>0</v>
      </c>
      <c r="Z26" s="49">
        <f t="shared" si="4"/>
        <v>0</v>
      </c>
    </row>
    <row r="27" spans="1:26" ht="42.75" x14ac:dyDescent="0.2">
      <c r="A27" s="38">
        <v>20</v>
      </c>
      <c r="B27" s="80"/>
      <c r="C27" s="81"/>
      <c r="D27" s="82"/>
      <c r="E27" s="39" t="s">
        <v>125</v>
      </c>
      <c r="F27" s="40" t="s">
        <v>126</v>
      </c>
      <c r="G27" s="34" t="s">
        <v>127</v>
      </c>
      <c r="H27" s="41" t="s">
        <v>75</v>
      </c>
      <c r="I27" s="38" t="s">
        <v>26</v>
      </c>
      <c r="J27" s="38" t="s">
        <v>26</v>
      </c>
      <c r="K27" s="38" t="s">
        <v>64</v>
      </c>
      <c r="L27" s="42">
        <f t="shared" si="0"/>
        <v>3</v>
      </c>
      <c r="M27" s="43">
        <v>3</v>
      </c>
      <c r="N27" s="44"/>
      <c r="O27" s="45">
        <v>38.82</v>
      </c>
      <c r="P27" s="46">
        <f t="shared" si="1"/>
        <v>116.46000000000001</v>
      </c>
      <c r="Q27" s="47"/>
      <c r="R27" s="47"/>
      <c r="S27" s="47"/>
      <c r="T27" s="47"/>
      <c r="U27" s="47"/>
      <c r="V27" s="48"/>
      <c r="W27" s="49">
        <f t="shared" si="2"/>
        <v>0</v>
      </c>
      <c r="X27" s="50"/>
      <c r="Y27" s="49">
        <f t="shared" si="3"/>
        <v>0</v>
      </c>
      <c r="Z27" s="49">
        <f t="shared" si="4"/>
        <v>0</v>
      </c>
    </row>
    <row r="28" spans="1:26" ht="42.75" x14ac:dyDescent="0.2">
      <c r="A28" s="38">
        <v>21</v>
      </c>
      <c r="B28" s="80"/>
      <c r="C28" s="81"/>
      <c r="D28" s="82"/>
      <c r="E28" s="39" t="s">
        <v>128</v>
      </c>
      <c r="F28" s="40" t="s">
        <v>129</v>
      </c>
      <c r="G28" s="34"/>
      <c r="H28" s="41" t="s">
        <v>75</v>
      </c>
      <c r="I28" s="38" t="s">
        <v>26</v>
      </c>
      <c r="J28" s="38" t="s">
        <v>26</v>
      </c>
      <c r="K28" s="38" t="s">
        <v>64</v>
      </c>
      <c r="L28" s="42">
        <f t="shared" si="0"/>
        <v>100</v>
      </c>
      <c r="M28" s="43">
        <v>100</v>
      </c>
      <c r="N28" s="44"/>
      <c r="O28" s="45">
        <v>133.67000000000002</v>
      </c>
      <c r="P28" s="46">
        <f t="shared" si="1"/>
        <v>13367.000000000002</v>
      </c>
      <c r="Q28" s="47"/>
      <c r="R28" s="47"/>
      <c r="S28" s="47"/>
      <c r="T28" s="47"/>
      <c r="U28" s="47"/>
      <c r="V28" s="48"/>
      <c r="W28" s="49">
        <f t="shared" si="2"/>
        <v>0</v>
      </c>
      <c r="X28" s="50"/>
      <c r="Y28" s="49">
        <f t="shared" si="3"/>
        <v>0</v>
      </c>
      <c r="Z28" s="49">
        <f t="shared" si="4"/>
        <v>0</v>
      </c>
    </row>
    <row r="29" spans="1:26" ht="42.75" x14ac:dyDescent="0.2">
      <c r="A29" s="38">
        <v>22</v>
      </c>
      <c r="B29" s="80"/>
      <c r="C29" s="81"/>
      <c r="D29" s="82"/>
      <c r="E29" s="39" t="s">
        <v>130</v>
      </c>
      <c r="F29" s="40" t="s">
        <v>131</v>
      </c>
      <c r="G29" s="34" t="s">
        <v>132</v>
      </c>
      <c r="H29" s="41" t="s">
        <v>25</v>
      </c>
      <c r="I29" s="38" t="s">
        <v>26</v>
      </c>
      <c r="J29" s="38" t="s">
        <v>26</v>
      </c>
      <c r="K29" s="38" t="s">
        <v>64</v>
      </c>
      <c r="L29" s="42">
        <f t="shared" si="0"/>
        <v>2</v>
      </c>
      <c r="M29" s="43">
        <v>2</v>
      </c>
      <c r="N29" s="44"/>
      <c r="O29" s="45">
        <v>221.94</v>
      </c>
      <c r="P29" s="46">
        <f t="shared" si="1"/>
        <v>443.88</v>
      </c>
      <c r="Q29" s="47"/>
      <c r="R29" s="47"/>
      <c r="S29" s="47"/>
      <c r="T29" s="47"/>
      <c r="U29" s="47"/>
      <c r="V29" s="48"/>
      <c r="W29" s="49">
        <f t="shared" si="2"/>
        <v>0</v>
      </c>
      <c r="X29" s="50"/>
      <c r="Y29" s="49">
        <f t="shared" si="3"/>
        <v>0</v>
      </c>
      <c r="Z29" s="49">
        <f t="shared" si="4"/>
        <v>0</v>
      </c>
    </row>
    <row r="30" spans="1:26" ht="42.75" x14ac:dyDescent="0.2">
      <c r="A30" s="38">
        <v>23</v>
      </c>
      <c r="B30" s="80"/>
      <c r="C30" s="81"/>
      <c r="D30" s="82"/>
      <c r="E30" s="39" t="s">
        <v>133</v>
      </c>
      <c r="F30" s="40" t="s">
        <v>134</v>
      </c>
      <c r="G30" s="34" t="s">
        <v>135</v>
      </c>
      <c r="H30" s="41" t="s">
        <v>25</v>
      </c>
      <c r="I30" s="38" t="s">
        <v>26</v>
      </c>
      <c r="J30" s="38" t="s">
        <v>26</v>
      </c>
      <c r="K30" s="38" t="s">
        <v>64</v>
      </c>
      <c r="L30" s="42">
        <f t="shared" si="0"/>
        <v>20</v>
      </c>
      <c r="M30" s="43">
        <v>20</v>
      </c>
      <c r="N30" s="44"/>
      <c r="O30" s="45">
        <v>1074.28</v>
      </c>
      <c r="P30" s="46">
        <f t="shared" si="1"/>
        <v>21485.599999999999</v>
      </c>
      <c r="Q30" s="47"/>
      <c r="R30" s="47"/>
      <c r="S30" s="47"/>
      <c r="T30" s="47"/>
      <c r="U30" s="47"/>
      <c r="V30" s="48"/>
      <c r="W30" s="49">
        <f t="shared" si="2"/>
        <v>0</v>
      </c>
      <c r="X30" s="50"/>
      <c r="Y30" s="49">
        <f t="shared" si="3"/>
        <v>0</v>
      </c>
      <c r="Z30" s="49">
        <f t="shared" si="4"/>
        <v>0</v>
      </c>
    </row>
    <row r="31" spans="1:26" ht="42.75" x14ac:dyDescent="0.2">
      <c r="A31" s="38">
        <v>24</v>
      </c>
      <c r="B31" s="80"/>
      <c r="C31" s="81"/>
      <c r="D31" s="82"/>
      <c r="E31" s="39" t="s">
        <v>136</v>
      </c>
      <c r="F31" s="40" t="s">
        <v>137</v>
      </c>
      <c r="G31" s="34" t="s">
        <v>138</v>
      </c>
      <c r="H31" s="41" t="s">
        <v>25</v>
      </c>
      <c r="I31" s="38" t="s">
        <v>26</v>
      </c>
      <c r="J31" s="38" t="s">
        <v>26</v>
      </c>
      <c r="K31" s="38" t="s">
        <v>64</v>
      </c>
      <c r="L31" s="42">
        <f t="shared" si="0"/>
        <v>20</v>
      </c>
      <c r="M31" s="43">
        <v>20</v>
      </c>
      <c r="N31" s="44"/>
      <c r="O31" s="45">
        <v>106.33</v>
      </c>
      <c r="P31" s="46">
        <f t="shared" si="1"/>
        <v>2126.6</v>
      </c>
      <c r="Q31" s="47"/>
      <c r="R31" s="47"/>
      <c r="S31" s="47"/>
      <c r="T31" s="47"/>
      <c r="U31" s="47"/>
      <c r="V31" s="48"/>
      <c r="W31" s="49">
        <f t="shared" si="2"/>
        <v>0</v>
      </c>
      <c r="X31" s="50"/>
      <c r="Y31" s="49">
        <f t="shared" si="3"/>
        <v>0</v>
      </c>
      <c r="Z31" s="49">
        <f t="shared" si="4"/>
        <v>0</v>
      </c>
    </row>
    <row r="32" spans="1:26" ht="42.75" x14ac:dyDescent="0.2">
      <c r="A32" s="38">
        <v>25</v>
      </c>
      <c r="B32" s="80"/>
      <c r="C32" s="81"/>
      <c r="D32" s="82"/>
      <c r="E32" s="39" t="s">
        <v>139</v>
      </c>
      <c r="F32" s="40" t="s">
        <v>140</v>
      </c>
      <c r="G32" s="34" t="s">
        <v>141</v>
      </c>
      <c r="H32" s="41" t="s">
        <v>25</v>
      </c>
      <c r="I32" s="38" t="s">
        <v>26</v>
      </c>
      <c r="J32" s="38" t="s">
        <v>26</v>
      </c>
      <c r="K32" s="38" t="s">
        <v>64</v>
      </c>
      <c r="L32" s="42">
        <f t="shared" si="0"/>
        <v>2</v>
      </c>
      <c r="M32" s="43">
        <v>2</v>
      </c>
      <c r="N32" s="44"/>
      <c r="O32" s="45">
        <v>877.67000000000007</v>
      </c>
      <c r="P32" s="46">
        <f t="shared" si="1"/>
        <v>1755.3400000000001</v>
      </c>
      <c r="Q32" s="47"/>
      <c r="R32" s="47"/>
      <c r="S32" s="47"/>
      <c r="T32" s="47"/>
      <c r="U32" s="47"/>
      <c r="V32" s="48"/>
      <c r="W32" s="49">
        <f t="shared" si="2"/>
        <v>0</v>
      </c>
      <c r="X32" s="50"/>
      <c r="Y32" s="49">
        <f t="shared" si="3"/>
        <v>0</v>
      </c>
      <c r="Z32" s="49">
        <f t="shared" si="4"/>
        <v>0</v>
      </c>
    </row>
    <row r="33" spans="1:26" ht="42.75" x14ac:dyDescent="0.2">
      <c r="A33" s="38">
        <v>26</v>
      </c>
      <c r="B33" s="80"/>
      <c r="C33" s="81"/>
      <c r="D33" s="82"/>
      <c r="E33" s="39" t="s">
        <v>142</v>
      </c>
      <c r="F33" s="40" t="s">
        <v>143</v>
      </c>
      <c r="G33" s="34" t="s">
        <v>144</v>
      </c>
      <c r="H33" s="41" t="s">
        <v>25</v>
      </c>
      <c r="I33" s="38" t="s">
        <v>26</v>
      </c>
      <c r="J33" s="38" t="s">
        <v>26</v>
      </c>
      <c r="K33" s="38" t="s">
        <v>64</v>
      </c>
      <c r="L33" s="42">
        <f t="shared" si="0"/>
        <v>3</v>
      </c>
      <c r="M33" s="43">
        <v>3</v>
      </c>
      <c r="N33" s="44"/>
      <c r="O33" s="45">
        <v>1312.79</v>
      </c>
      <c r="P33" s="46">
        <f t="shared" si="1"/>
        <v>3938.37</v>
      </c>
      <c r="Q33" s="47"/>
      <c r="R33" s="47"/>
      <c r="S33" s="47"/>
      <c r="T33" s="47"/>
      <c r="U33" s="47"/>
      <c r="V33" s="48"/>
      <c r="W33" s="49">
        <f t="shared" si="2"/>
        <v>0</v>
      </c>
      <c r="X33" s="50"/>
      <c r="Y33" s="49">
        <f t="shared" si="3"/>
        <v>0</v>
      </c>
      <c r="Z33" s="49">
        <f t="shared" si="4"/>
        <v>0</v>
      </c>
    </row>
    <row r="34" spans="1:26" ht="42.75" x14ac:dyDescent="0.2">
      <c r="A34" s="38">
        <v>27</v>
      </c>
      <c r="B34" s="80"/>
      <c r="C34" s="81"/>
      <c r="D34" s="82"/>
      <c r="E34" s="39" t="s">
        <v>145</v>
      </c>
      <c r="F34" s="40" t="s">
        <v>146</v>
      </c>
      <c r="G34" s="34" t="s">
        <v>135</v>
      </c>
      <c r="H34" s="41" t="s">
        <v>25</v>
      </c>
      <c r="I34" s="38" t="s">
        <v>26</v>
      </c>
      <c r="J34" s="38" t="s">
        <v>26</v>
      </c>
      <c r="K34" s="38" t="s">
        <v>64</v>
      </c>
      <c r="L34" s="42">
        <f t="shared" si="0"/>
        <v>6</v>
      </c>
      <c r="M34" s="43">
        <v>6</v>
      </c>
      <c r="N34" s="44"/>
      <c r="O34" s="45">
        <v>805.16</v>
      </c>
      <c r="P34" s="46">
        <f t="shared" si="1"/>
        <v>4830.96</v>
      </c>
      <c r="Q34" s="47"/>
      <c r="R34" s="47"/>
      <c r="S34" s="47"/>
      <c r="T34" s="47"/>
      <c r="U34" s="47"/>
      <c r="V34" s="48"/>
      <c r="W34" s="49">
        <f t="shared" si="2"/>
        <v>0</v>
      </c>
      <c r="X34" s="50"/>
      <c r="Y34" s="49">
        <f t="shared" si="3"/>
        <v>0</v>
      </c>
      <c r="Z34" s="49">
        <f t="shared" si="4"/>
        <v>0</v>
      </c>
    </row>
    <row r="35" spans="1:26" ht="42.75" x14ac:dyDescent="0.2">
      <c r="A35" s="38">
        <v>28</v>
      </c>
      <c r="B35" s="80"/>
      <c r="C35" s="81"/>
      <c r="D35" s="82"/>
      <c r="E35" s="39" t="s">
        <v>147</v>
      </c>
      <c r="F35" s="40" t="s">
        <v>148</v>
      </c>
      <c r="G35" s="34" t="s">
        <v>149</v>
      </c>
      <c r="H35" s="41" t="s">
        <v>25</v>
      </c>
      <c r="I35" s="38" t="s">
        <v>26</v>
      </c>
      <c r="J35" s="38" t="s">
        <v>26</v>
      </c>
      <c r="K35" s="38" t="s">
        <v>64</v>
      </c>
      <c r="L35" s="42">
        <f t="shared" si="0"/>
        <v>10</v>
      </c>
      <c r="M35" s="43">
        <v>10</v>
      </c>
      <c r="N35" s="44"/>
      <c r="O35" s="45">
        <v>106.99000000000001</v>
      </c>
      <c r="P35" s="46">
        <f t="shared" si="1"/>
        <v>1069.9000000000001</v>
      </c>
      <c r="Q35" s="47"/>
      <c r="R35" s="47"/>
      <c r="S35" s="47"/>
      <c r="T35" s="47"/>
      <c r="U35" s="47"/>
      <c r="V35" s="48"/>
      <c r="W35" s="49">
        <f t="shared" si="2"/>
        <v>0</v>
      </c>
      <c r="X35" s="50"/>
      <c r="Y35" s="49">
        <f t="shared" si="3"/>
        <v>0</v>
      </c>
      <c r="Z35" s="49">
        <f t="shared" si="4"/>
        <v>0</v>
      </c>
    </row>
    <row r="36" spans="1:26" ht="42.75" x14ac:dyDescent="0.2">
      <c r="A36" s="38">
        <v>29</v>
      </c>
      <c r="B36" s="80"/>
      <c r="C36" s="81"/>
      <c r="D36" s="82"/>
      <c r="E36" s="39" t="s">
        <v>150</v>
      </c>
      <c r="F36" s="40" t="s">
        <v>151</v>
      </c>
      <c r="G36" s="34" t="s">
        <v>152</v>
      </c>
      <c r="H36" s="41" t="s">
        <v>25</v>
      </c>
      <c r="I36" s="38" t="s">
        <v>26</v>
      </c>
      <c r="J36" s="38" t="s">
        <v>26</v>
      </c>
      <c r="K36" s="38" t="s">
        <v>64</v>
      </c>
      <c r="L36" s="42">
        <f t="shared" si="0"/>
        <v>41</v>
      </c>
      <c r="M36" s="43">
        <v>41</v>
      </c>
      <c r="N36" s="44"/>
      <c r="O36" s="45">
        <v>451.33</v>
      </c>
      <c r="P36" s="46">
        <f t="shared" si="1"/>
        <v>18504.53</v>
      </c>
      <c r="Q36" s="47"/>
      <c r="R36" s="47"/>
      <c r="S36" s="47"/>
      <c r="T36" s="47"/>
      <c r="U36" s="47"/>
      <c r="V36" s="48"/>
      <c r="W36" s="49">
        <f t="shared" si="2"/>
        <v>0</v>
      </c>
      <c r="X36" s="50"/>
      <c r="Y36" s="49">
        <f t="shared" si="3"/>
        <v>0</v>
      </c>
      <c r="Z36" s="49">
        <f t="shared" si="4"/>
        <v>0</v>
      </c>
    </row>
    <row r="37" spans="1:26" ht="42.75" x14ac:dyDescent="0.2">
      <c r="A37" s="38">
        <v>30</v>
      </c>
      <c r="B37" s="80"/>
      <c r="C37" s="81"/>
      <c r="D37" s="82"/>
      <c r="E37" s="39" t="s">
        <v>153</v>
      </c>
      <c r="F37" s="40" t="s">
        <v>154</v>
      </c>
      <c r="G37" s="34" t="s">
        <v>149</v>
      </c>
      <c r="H37" s="41" t="s">
        <v>25</v>
      </c>
      <c r="I37" s="38" t="s">
        <v>26</v>
      </c>
      <c r="J37" s="38" t="s">
        <v>26</v>
      </c>
      <c r="K37" s="38" t="s">
        <v>64</v>
      </c>
      <c r="L37" s="42">
        <f t="shared" si="0"/>
        <v>8</v>
      </c>
      <c r="M37" s="43">
        <v>8</v>
      </c>
      <c r="N37" s="44"/>
      <c r="O37" s="45">
        <v>44.800000000000004</v>
      </c>
      <c r="P37" s="46">
        <f t="shared" si="1"/>
        <v>358.40000000000003</v>
      </c>
      <c r="Q37" s="47"/>
      <c r="R37" s="47"/>
      <c r="S37" s="47"/>
      <c r="T37" s="47"/>
      <c r="U37" s="47"/>
      <c r="V37" s="48"/>
      <c r="W37" s="49">
        <f t="shared" si="2"/>
        <v>0</v>
      </c>
      <c r="X37" s="50"/>
      <c r="Y37" s="49">
        <f t="shared" si="3"/>
        <v>0</v>
      </c>
      <c r="Z37" s="49">
        <f t="shared" si="4"/>
        <v>0</v>
      </c>
    </row>
    <row r="38" spans="1:26" ht="42.75" x14ac:dyDescent="0.2">
      <c r="A38" s="38">
        <v>31</v>
      </c>
      <c r="B38" s="80"/>
      <c r="C38" s="81"/>
      <c r="D38" s="82"/>
      <c r="E38" s="39" t="s">
        <v>155</v>
      </c>
      <c r="F38" s="40" t="s">
        <v>156</v>
      </c>
      <c r="G38" s="34" t="s">
        <v>149</v>
      </c>
      <c r="H38" s="41" t="s">
        <v>25</v>
      </c>
      <c r="I38" s="38" t="s">
        <v>26</v>
      </c>
      <c r="J38" s="38" t="s">
        <v>26</v>
      </c>
      <c r="K38" s="38" t="s">
        <v>64</v>
      </c>
      <c r="L38" s="42">
        <f t="shared" si="0"/>
        <v>8</v>
      </c>
      <c r="M38" s="43">
        <v>8</v>
      </c>
      <c r="N38" s="44"/>
      <c r="O38" s="45">
        <v>73.37</v>
      </c>
      <c r="P38" s="46">
        <f t="shared" si="1"/>
        <v>586.96</v>
      </c>
      <c r="Q38" s="47"/>
      <c r="R38" s="47"/>
      <c r="S38" s="47"/>
      <c r="T38" s="47"/>
      <c r="U38" s="47"/>
      <c r="V38" s="48"/>
      <c r="W38" s="49">
        <f t="shared" si="2"/>
        <v>0</v>
      </c>
      <c r="X38" s="50"/>
      <c r="Y38" s="49">
        <f t="shared" si="3"/>
        <v>0</v>
      </c>
      <c r="Z38" s="49">
        <f t="shared" si="4"/>
        <v>0</v>
      </c>
    </row>
    <row r="39" spans="1:26" ht="42.75" x14ac:dyDescent="0.2">
      <c r="A39" s="38">
        <v>32</v>
      </c>
      <c r="B39" s="80"/>
      <c r="C39" s="81"/>
      <c r="D39" s="82"/>
      <c r="E39" s="39" t="s">
        <v>157</v>
      </c>
      <c r="F39" s="40" t="s">
        <v>158</v>
      </c>
      <c r="G39" s="34" t="s">
        <v>149</v>
      </c>
      <c r="H39" s="41" t="s">
        <v>25</v>
      </c>
      <c r="I39" s="38" t="s">
        <v>26</v>
      </c>
      <c r="J39" s="38" t="s">
        <v>26</v>
      </c>
      <c r="K39" s="38" t="s">
        <v>64</v>
      </c>
      <c r="L39" s="42">
        <f t="shared" si="0"/>
        <v>30</v>
      </c>
      <c r="M39" s="43">
        <v>30</v>
      </c>
      <c r="N39" s="44"/>
      <c r="O39" s="45">
        <v>110.56</v>
      </c>
      <c r="P39" s="46">
        <f t="shared" si="1"/>
        <v>3316.8</v>
      </c>
      <c r="Q39" s="47"/>
      <c r="R39" s="47"/>
      <c r="S39" s="47"/>
      <c r="T39" s="47"/>
      <c r="U39" s="47"/>
      <c r="V39" s="48"/>
      <c r="W39" s="49">
        <f t="shared" si="2"/>
        <v>0</v>
      </c>
      <c r="X39" s="50"/>
      <c r="Y39" s="49">
        <f t="shared" si="3"/>
        <v>0</v>
      </c>
      <c r="Z39" s="49">
        <f t="shared" si="4"/>
        <v>0</v>
      </c>
    </row>
    <row r="40" spans="1:26" ht="42.75" x14ac:dyDescent="0.2">
      <c r="A40" s="38">
        <v>33</v>
      </c>
      <c r="B40" s="80"/>
      <c r="C40" s="81"/>
      <c r="D40" s="82"/>
      <c r="E40" s="39" t="s">
        <v>159</v>
      </c>
      <c r="F40" s="40" t="s">
        <v>160</v>
      </c>
      <c r="G40" s="34" t="s">
        <v>149</v>
      </c>
      <c r="H40" s="41" t="s">
        <v>25</v>
      </c>
      <c r="I40" s="38" t="s">
        <v>26</v>
      </c>
      <c r="J40" s="38" t="s">
        <v>26</v>
      </c>
      <c r="K40" s="38" t="s">
        <v>64</v>
      </c>
      <c r="L40" s="42">
        <f t="shared" si="0"/>
        <v>10</v>
      </c>
      <c r="M40" s="43">
        <v>10</v>
      </c>
      <c r="N40" s="44"/>
      <c r="O40" s="45">
        <v>41.97</v>
      </c>
      <c r="P40" s="46">
        <f t="shared" si="1"/>
        <v>419.7</v>
      </c>
      <c r="Q40" s="47"/>
      <c r="R40" s="47"/>
      <c r="S40" s="47"/>
      <c r="T40" s="47"/>
      <c r="U40" s="47"/>
      <c r="V40" s="48"/>
      <c r="W40" s="49">
        <f t="shared" si="2"/>
        <v>0</v>
      </c>
      <c r="X40" s="50"/>
      <c r="Y40" s="49">
        <f t="shared" si="3"/>
        <v>0</v>
      </c>
      <c r="Z40" s="49">
        <f t="shared" si="4"/>
        <v>0</v>
      </c>
    </row>
    <row r="41" spans="1:26" ht="42.75" x14ac:dyDescent="0.2">
      <c r="A41" s="38">
        <v>34</v>
      </c>
      <c r="B41" s="80"/>
      <c r="C41" s="81"/>
      <c r="D41" s="82"/>
      <c r="E41" s="39" t="s">
        <v>161</v>
      </c>
      <c r="F41" s="40" t="s">
        <v>162</v>
      </c>
      <c r="G41" s="34" t="s">
        <v>149</v>
      </c>
      <c r="H41" s="41" t="s">
        <v>25</v>
      </c>
      <c r="I41" s="38" t="s">
        <v>26</v>
      </c>
      <c r="J41" s="38" t="s">
        <v>26</v>
      </c>
      <c r="K41" s="38" t="s">
        <v>64</v>
      </c>
      <c r="L41" s="42">
        <f t="shared" si="0"/>
        <v>10</v>
      </c>
      <c r="M41" s="43">
        <v>10</v>
      </c>
      <c r="N41" s="44"/>
      <c r="O41" s="45">
        <v>62.78</v>
      </c>
      <c r="P41" s="46">
        <f t="shared" si="1"/>
        <v>627.79999999999995</v>
      </c>
      <c r="Q41" s="47"/>
      <c r="R41" s="47"/>
      <c r="S41" s="47"/>
      <c r="T41" s="47"/>
      <c r="U41" s="47"/>
      <c r="V41" s="48"/>
      <c r="W41" s="49">
        <f t="shared" si="2"/>
        <v>0</v>
      </c>
      <c r="X41" s="50"/>
      <c r="Y41" s="49">
        <f t="shared" si="3"/>
        <v>0</v>
      </c>
      <c r="Z41" s="49">
        <f t="shared" si="4"/>
        <v>0</v>
      </c>
    </row>
    <row r="42" spans="1:26" ht="42.75" x14ac:dyDescent="0.2">
      <c r="A42" s="38">
        <v>35</v>
      </c>
      <c r="B42" s="80"/>
      <c r="C42" s="81"/>
      <c r="D42" s="82"/>
      <c r="E42" s="39" t="s">
        <v>163</v>
      </c>
      <c r="F42" s="40" t="s">
        <v>164</v>
      </c>
      <c r="G42" s="34" t="s">
        <v>149</v>
      </c>
      <c r="H42" s="41" t="s">
        <v>25</v>
      </c>
      <c r="I42" s="38" t="s">
        <v>26</v>
      </c>
      <c r="J42" s="38" t="s">
        <v>26</v>
      </c>
      <c r="K42" s="38" t="s">
        <v>64</v>
      </c>
      <c r="L42" s="42">
        <f t="shared" si="0"/>
        <v>30</v>
      </c>
      <c r="M42" s="43">
        <v>30</v>
      </c>
      <c r="N42" s="44"/>
      <c r="O42" s="45">
        <v>79.960000000000008</v>
      </c>
      <c r="P42" s="46">
        <f t="shared" si="1"/>
        <v>2398.8000000000002</v>
      </c>
      <c r="Q42" s="47"/>
      <c r="R42" s="47"/>
      <c r="S42" s="47"/>
      <c r="T42" s="47"/>
      <c r="U42" s="47"/>
      <c r="V42" s="48"/>
      <c r="W42" s="49">
        <f t="shared" si="2"/>
        <v>0</v>
      </c>
      <c r="X42" s="50"/>
      <c r="Y42" s="49">
        <f t="shared" si="3"/>
        <v>0</v>
      </c>
      <c r="Z42" s="49">
        <f t="shared" si="4"/>
        <v>0</v>
      </c>
    </row>
    <row r="43" spans="1:26" ht="42.75" x14ac:dyDescent="0.2">
      <c r="A43" s="38">
        <v>36</v>
      </c>
      <c r="B43" s="80"/>
      <c r="C43" s="81"/>
      <c r="D43" s="82"/>
      <c r="E43" s="39" t="s">
        <v>165</v>
      </c>
      <c r="F43" s="40" t="s">
        <v>166</v>
      </c>
      <c r="G43" s="34" t="s">
        <v>149</v>
      </c>
      <c r="H43" s="41" t="s">
        <v>25</v>
      </c>
      <c r="I43" s="38" t="s">
        <v>26</v>
      </c>
      <c r="J43" s="38" t="s">
        <v>26</v>
      </c>
      <c r="K43" s="38" t="s">
        <v>64</v>
      </c>
      <c r="L43" s="42">
        <f t="shared" si="0"/>
        <v>10</v>
      </c>
      <c r="M43" s="43">
        <v>10</v>
      </c>
      <c r="N43" s="44"/>
      <c r="O43" s="45">
        <v>49.67</v>
      </c>
      <c r="P43" s="46">
        <f t="shared" si="1"/>
        <v>496.70000000000005</v>
      </c>
      <c r="Q43" s="47"/>
      <c r="R43" s="47"/>
      <c r="S43" s="47"/>
      <c r="T43" s="47"/>
      <c r="U43" s="47"/>
      <c r="V43" s="48"/>
      <c r="W43" s="49">
        <f t="shared" si="2"/>
        <v>0</v>
      </c>
      <c r="X43" s="50"/>
      <c r="Y43" s="49">
        <f t="shared" si="3"/>
        <v>0</v>
      </c>
      <c r="Z43" s="49">
        <f t="shared" si="4"/>
        <v>0</v>
      </c>
    </row>
    <row r="44" spans="1:26" ht="42.75" x14ac:dyDescent="0.2">
      <c r="A44" s="38">
        <v>37</v>
      </c>
      <c r="B44" s="80"/>
      <c r="C44" s="81"/>
      <c r="D44" s="82"/>
      <c r="E44" s="39" t="s">
        <v>167</v>
      </c>
      <c r="F44" s="40" t="s">
        <v>168</v>
      </c>
      <c r="G44" s="34" t="s">
        <v>149</v>
      </c>
      <c r="H44" s="41" t="s">
        <v>25</v>
      </c>
      <c r="I44" s="38" t="s">
        <v>26</v>
      </c>
      <c r="J44" s="38" t="s">
        <v>26</v>
      </c>
      <c r="K44" s="38" t="s">
        <v>64</v>
      </c>
      <c r="L44" s="42">
        <f t="shared" si="0"/>
        <v>45</v>
      </c>
      <c r="M44" s="43">
        <v>45</v>
      </c>
      <c r="N44" s="44"/>
      <c r="O44" s="45">
        <v>59.92</v>
      </c>
      <c r="P44" s="46">
        <f t="shared" si="1"/>
        <v>2696.4</v>
      </c>
      <c r="Q44" s="47"/>
      <c r="R44" s="47"/>
      <c r="S44" s="47"/>
      <c r="T44" s="47"/>
      <c r="U44" s="47"/>
      <c r="V44" s="48"/>
      <c r="W44" s="49">
        <f t="shared" si="2"/>
        <v>0</v>
      </c>
      <c r="X44" s="50"/>
      <c r="Y44" s="49">
        <f t="shared" si="3"/>
        <v>0</v>
      </c>
      <c r="Z44" s="49">
        <f t="shared" si="4"/>
        <v>0</v>
      </c>
    </row>
    <row r="45" spans="1:26" ht="42.75" x14ac:dyDescent="0.2">
      <c r="A45" s="38">
        <v>38</v>
      </c>
      <c r="B45" s="80"/>
      <c r="C45" s="81"/>
      <c r="D45" s="82"/>
      <c r="E45" s="39" t="s">
        <v>169</v>
      </c>
      <c r="F45" s="40" t="s">
        <v>170</v>
      </c>
      <c r="G45" s="34" t="s">
        <v>149</v>
      </c>
      <c r="H45" s="41" t="s">
        <v>25</v>
      </c>
      <c r="I45" s="38" t="s">
        <v>26</v>
      </c>
      <c r="J45" s="38" t="s">
        <v>26</v>
      </c>
      <c r="K45" s="38" t="s">
        <v>64</v>
      </c>
      <c r="L45" s="42">
        <f t="shared" si="0"/>
        <v>18</v>
      </c>
      <c r="M45" s="43">
        <v>18</v>
      </c>
      <c r="N45" s="44"/>
      <c r="O45" s="45">
        <v>89.74</v>
      </c>
      <c r="P45" s="46">
        <f t="shared" si="1"/>
        <v>1615.32</v>
      </c>
      <c r="Q45" s="47"/>
      <c r="R45" s="47"/>
      <c r="S45" s="47"/>
      <c r="T45" s="47"/>
      <c r="U45" s="47"/>
      <c r="V45" s="48"/>
      <c r="W45" s="49">
        <f t="shared" si="2"/>
        <v>0</v>
      </c>
      <c r="X45" s="50"/>
      <c r="Y45" s="49">
        <f t="shared" si="3"/>
        <v>0</v>
      </c>
      <c r="Z45" s="49">
        <f t="shared" si="4"/>
        <v>0</v>
      </c>
    </row>
    <row r="46" spans="1:26" ht="42.75" x14ac:dyDescent="0.2">
      <c r="A46" s="38">
        <v>39</v>
      </c>
      <c r="B46" s="80"/>
      <c r="C46" s="81"/>
      <c r="D46" s="82"/>
      <c r="E46" s="35" t="s">
        <v>171</v>
      </c>
      <c r="F46" s="36" t="s">
        <v>172</v>
      </c>
      <c r="G46" s="36" t="s">
        <v>152</v>
      </c>
      <c r="H46" s="37" t="s">
        <v>25</v>
      </c>
      <c r="I46" s="38" t="s">
        <v>26</v>
      </c>
      <c r="J46" s="38" t="s">
        <v>26</v>
      </c>
      <c r="K46" s="38" t="s">
        <v>64</v>
      </c>
      <c r="L46" s="42">
        <f t="shared" si="0"/>
        <v>24</v>
      </c>
      <c r="M46" s="43">
        <v>24</v>
      </c>
      <c r="N46" s="44"/>
      <c r="O46" s="45">
        <v>139.02000000000001</v>
      </c>
      <c r="P46" s="46">
        <f t="shared" si="1"/>
        <v>3336.4800000000005</v>
      </c>
      <c r="Q46" s="47"/>
      <c r="R46" s="47"/>
      <c r="S46" s="47"/>
      <c r="T46" s="47"/>
      <c r="U46" s="47"/>
      <c r="V46" s="48"/>
      <c r="W46" s="49">
        <f t="shared" si="2"/>
        <v>0</v>
      </c>
      <c r="X46" s="50"/>
      <c r="Y46" s="49">
        <f t="shared" si="3"/>
        <v>0</v>
      </c>
      <c r="Z46" s="49">
        <f t="shared" si="4"/>
        <v>0</v>
      </c>
    </row>
    <row r="47" spans="1:26" ht="42.75" x14ac:dyDescent="0.2">
      <c r="A47" s="38">
        <v>40</v>
      </c>
      <c r="B47" s="80"/>
      <c r="C47" s="81"/>
      <c r="D47" s="82"/>
      <c r="E47" s="39" t="s">
        <v>173</v>
      </c>
      <c r="F47" s="40" t="s">
        <v>174</v>
      </c>
      <c r="G47" s="34" t="s">
        <v>175</v>
      </c>
      <c r="H47" s="41" t="s">
        <v>25</v>
      </c>
      <c r="I47" s="38" t="s">
        <v>26</v>
      </c>
      <c r="J47" s="38" t="s">
        <v>26</v>
      </c>
      <c r="K47" s="38" t="s">
        <v>64</v>
      </c>
      <c r="L47" s="42">
        <f t="shared" si="0"/>
        <v>2</v>
      </c>
      <c r="M47" s="43">
        <v>2</v>
      </c>
      <c r="N47" s="44"/>
      <c r="O47" s="45">
        <v>1216.97</v>
      </c>
      <c r="P47" s="46">
        <f t="shared" si="1"/>
        <v>2433.94</v>
      </c>
      <c r="Q47" s="47"/>
      <c r="R47" s="47"/>
      <c r="S47" s="47"/>
      <c r="T47" s="47"/>
      <c r="U47" s="47"/>
      <c r="V47" s="48"/>
      <c r="W47" s="49">
        <f t="shared" si="2"/>
        <v>0</v>
      </c>
      <c r="X47" s="50"/>
      <c r="Y47" s="49">
        <f t="shared" si="3"/>
        <v>0</v>
      </c>
      <c r="Z47" s="49">
        <f t="shared" si="4"/>
        <v>0</v>
      </c>
    </row>
    <row r="48" spans="1:26" ht="42.75" x14ac:dyDescent="0.2">
      <c r="A48" s="38">
        <v>41</v>
      </c>
      <c r="B48" s="80"/>
      <c r="C48" s="81"/>
      <c r="D48" s="82"/>
      <c r="E48" s="39" t="s">
        <v>176</v>
      </c>
      <c r="F48" s="40" t="s">
        <v>177</v>
      </c>
      <c r="G48" s="34" t="s">
        <v>178</v>
      </c>
      <c r="H48" s="41" t="s">
        <v>25</v>
      </c>
      <c r="I48" s="38" t="s">
        <v>26</v>
      </c>
      <c r="J48" s="38" t="s">
        <v>26</v>
      </c>
      <c r="K48" s="38" t="s">
        <v>64</v>
      </c>
      <c r="L48" s="42">
        <f t="shared" si="0"/>
        <v>5</v>
      </c>
      <c r="M48" s="43">
        <v>5</v>
      </c>
      <c r="N48" s="44"/>
      <c r="O48" s="45">
        <v>52.45</v>
      </c>
      <c r="P48" s="46">
        <f t="shared" si="1"/>
        <v>262.25</v>
      </c>
      <c r="Q48" s="47"/>
      <c r="R48" s="47"/>
      <c r="S48" s="47"/>
      <c r="T48" s="47"/>
      <c r="U48" s="47"/>
      <c r="V48" s="48"/>
      <c r="W48" s="49">
        <f t="shared" si="2"/>
        <v>0</v>
      </c>
      <c r="X48" s="50"/>
      <c r="Y48" s="49">
        <f t="shared" si="3"/>
        <v>0</v>
      </c>
      <c r="Z48" s="49">
        <f t="shared" si="4"/>
        <v>0</v>
      </c>
    </row>
    <row r="49" spans="1:26" ht="42.75" x14ac:dyDescent="0.2">
      <c r="A49" s="38">
        <v>42</v>
      </c>
      <c r="B49" s="80"/>
      <c r="C49" s="81"/>
      <c r="D49" s="82"/>
      <c r="E49" s="39" t="s">
        <v>179</v>
      </c>
      <c r="F49" s="40" t="s">
        <v>180</v>
      </c>
      <c r="G49" s="36" t="s">
        <v>152</v>
      </c>
      <c r="H49" s="41" t="s">
        <v>25</v>
      </c>
      <c r="I49" s="38" t="s">
        <v>26</v>
      </c>
      <c r="J49" s="38" t="s">
        <v>26</v>
      </c>
      <c r="K49" s="38" t="s">
        <v>64</v>
      </c>
      <c r="L49" s="42">
        <f t="shared" si="0"/>
        <v>13</v>
      </c>
      <c r="M49" s="43">
        <v>13</v>
      </c>
      <c r="N49" s="44"/>
      <c r="O49" s="45">
        <v>332.24</v>
      </c>
      <c r="P49" s="46">
        <f t="shared" si="1"/>
        <v>4319.12</v>
      </c>
      <c r="Q49" s="47"/>
      <c r="R49" s="47"/>
      <c r="S49" s="47"/>
      <c r="T49" s="47"/>
      <c r="U49" s="47"/>
      <c r="V49" s="48"/>
      <c r="W49" s="49">
        <f t="shared" si="2"/>
        <v>0</v>
      </c>
      <c r="X49" s="50"/>
      <c r="Y49" s="49">
        <f t="shared" si="3"/>
        <v>0</v>
      </c>
      <c r="Z49" s="49">
        <f t="shared" si="4"/>
        <v>0</v>
      </c>
    </row>
    <row r="50" spans="1:26" ht="42.75" x14ac:dyDescent="0.2">
      <c r="A50" s="38">
        <v>43</v>
      </c>
      <c r="B50" s="80"/>
      <c r="C50" s="81"/>
      <c r="D50" s="82"/>
      <c r="E50" s="39" t="s">
        <v>181</v>
      </c>
      <c r="F50" s="40" t="s">
        <v>182</v>
      </c>
      <c r="G50" s="34" t="s">
        <v>183</v>
      </c>
      <c r="H50" s="41" t="s">
        <v>75</v>
      </c>
      <c r="I50" s="38" t="s">
        <v>26</v>
      </c>
      <c r="J50" s="38" t="s">
        <v>26</v>
      </c>
      <c r="K50" s="38" t="s">
        <v>64</v>
      </c>
      <c r="L50" s="42">
        <f t="shared" si="0"/>
        <v>2</v>
      </c>
      <c r="M50" s="43">
        <v>2</v>
      </c>
      <c r="N50" s="44"/>
      <c r="O50" s="45">
        <v>540.96</v>
      </c>
      <c r="P50" s="46">
        <f t="shared" si="1"/>
        <v>1081.92</v>
      </c>
      <c r="Q50" s="47"/>
      <c r="R50" s="47"/>
      <c r="S50" s="47"/>
      <c r="T50" s="47"/>
      <c r="U50" s="47"/>
      <c r="V50" s="48"/>
      <c r="W50" s="49">
        <f t="shared" si="2"/>
        <v>0</v>
      </c>
      <c r="X50" s="50"/>
      <c r="Y50" s="49">
        <f t="shared" si="3"/>
        <v>0</v>
      </c>
      <c r="Z50" s="49">
        <f t="shared" si="4"/>
        <v>0</v>
      </c>
    </row>
    <row r="51" spans="1:26" ht="20.25" customHeight="1" x14ac:dyDescent="0.2">
      <c r="A51" s="75" t="s">
        <v>1</v>
      </c>
      <c r="B51" s="76"/>
      <c r="C51" s="76"/>
      <c r="D51" s="76"/>
      <c r="E51" s="76"/>
      <c r="F51" s="76"/>
      <c r="G51" s="76"/>
      <c r="H51" s="76"/>
      <c r="I51" s="76"/>
      <c r="J51" s="76"/>
      <c r="K51" s="77"/>
      <c r="L51" s="33">
        <f>SUM(L8:L50)</f>
        <v>936.67</v>
      </c>
      <c r="M51" s="18"/>
      <c r="N51" s="18"/>
      <c r="O51" s="19"/>
      <c r="P51" s="18">
        <f>SUM(P8:P50)</f>
        <v>519150.02360000013</v>
      </c>
      <c r="Q51" s="23"/>
      <c r="R51" s="23"/>
      <c r="S51" s="23"/>
      <c r="T51" s="23"/>
      <c r="U51" s="23"/>
      <c r="V51" s="24"/>
      <c r="W51" s="27">
        <f>SUM(W8:W50)</f>
        <v>0</v>
      </c>
      <c r="X51" s="24"/>
      <c r="Y51" s="25"/>
      <c r="Z51" s="27">
        <f>SUM(Z8:Z50)</f>
        <v>0</v>
      </c>
    </row>
    <row r="52" spans="1:26" ht="27" customHeight="1" x14ac:dyDescent="0.2">
      <c r="A52" s="78" t="s">
        <v>67</v>
      </c>
      <c r="B52" s="78"/>
      <c r="C52" s="78"/>
      <c r="D52" s="32"/>
      <c r="E52" s="32"/>
      <c r="F52" s="32"/>
      <c r="G52" s="32"/>
      <c r="H52" s="32"/>
      <c r="I52" s="32"/>
      <c r="J52" s="32"/>
      <c r="K52" s="32"/>
      <c r="L52" s="32"/>
      <c r="M52" s="32"/>
      <c r="N52" s="32"/>
      <c r="O52" s="32"/>
      <c r="P52" s="32"/>
    </row>
    <row r="53" spans="1:26" s="20" customFormat="1" ht="36" customHeight="1" x14ac:dyDescent="0.2">
      <c r="A53" s="51" t="s">
        <v>21</v>
      </c>
      <c r="B53" s="58"/>
      <c r="C53" s="53"/>
      <c r="D53" s="54" t="s">
        <v>68</v>
      </c>
      <c r="E53" s="59"/>
      <c r="F53" s="59"/>
      <c r="G53" s="59"/>
      <c r="H53" s="59"/>
      <c r="I53" s="59"/>
      <c r="J53" s="59"/>
      <c r="K53" s="59"/>
      <c r="L53" s="59"/>
      <c r="M53" s="59"/>
      <c r="N53" s="59"/>
      <c r="O53" s="59"/>
      <c r="P53" s="59"/>
      <c r="Q53" s="59"/>
      <c r="R53" s="59"/>
      <c r="S53" s="59"/>
      <c r="T53" s="59"/>
      <c r="U53" s="59"/>
      <c r="V53" s="59"/>
      <c r="W53" s="59"/>
      <c r="X53" s="59"/>
      <c r="Y53" s="56"/>
    </row>
    <row r="54" spans="1:26" s="20" customFormat="1" ht="41.25" customHeight="1" x14ac:dyDescent="0.2">
      <c r="A54" s="51" t="s">
        <v>28</v>
      </c>
      <c r="B54" s="58"/>
      <c r="C54" s="53"/>
      <c r="D54" s="54" t="s">
        <v>29</v>
      </c>
      <c r="E54" s="59"/>
      <c r="F54" s="59"/>
      <c r="G54" s="59"/>
      <c r="H54" s="59"/>
      <c r="I54" s="59"/>
      <c r="J54" s="59"/>
      <c r="K54" s="59"/>
      <c r="L54" s="59"/>
      <c r="M54" s="59"/>
      <c r="N54" s="59"/>
      <c r="O54" s="59"/>
      <c r="P54" s="59"/>
      <c r="Q54" s="59"/>
      <c r="R54" s="59"/>
      <c r="S54" s="59"/>
      <c r="T54" s="59"/>
      <c r="U54" s="59"/>
      <c r="V54" s="59"/>
      <c r="W54" s="59"/>
      <c r="X54" s="59"/>
      <c r="Y54" s="56"/>
    </row>
    <row r="55" spans="1:26" s="20" customFormat="1" ht="27" customHeight="1" x14ac:dyDescent="0.2">
      <c r="A55" s="51" t="s">
        <v>30</v>
      </c>
      <c r="B55" s="58"/>
      <c r="C55" s="53"/>
      <c r="D55" s="54" t="s">
        <v>71</v>
      </c>
      <c r="E55" s="59"/>
      <c r="F55" s="59"/>
      <c r="G55" s="59"/>
      <c r="H55" s="59"/>
      <c r="I55" s="59"/>
      <c r="J55" s="59"/>
      <c r="K55" s="59"/>
      <c r="L55" s="59"/>
      <c r="M55" s="59"/>
      <c r="N55" s="59"/>
      <c r="O55" s="59"/>
      <c r="P55" s="59"/>
      <c r="Q55" s="59"/>
      <c r="R55" s="59"/>
      <c r="S55" s="59"/>
      <c r="T55" s="59"/>
      <c r="U55" s="59"/>
      <c r="V55" s="59"/>
      <c r="W55" s="59"/>
      <c r="X55" s="59"/>
      <c r="Y55" s="56"/>
    </row>
    <row r="56" spans="1:26" s="20" customFormat="1" ht="39" customHeight="1" x14ac:dyDescent="0.2">
      <c r="A56" s="51" t="s">
        <v>31</v>
      </c>
      <c r="B56" s="58"/>
      <c r="C56" s="53"/>
      <c r="D56" s="54" t="s">
        <v>32</v>
      </c>
      <c r="E56" s="59"/>
      <c r="F56" s="59"/>
      <c r="G56" s="59"/>
      <c r="H56" s="59"/>
      <c r="I56" s="59"/>
      <c r="J56" s="59"/>
      <c r="K56" s="59"/>
      <c r="L56" s="59"/>
      <c r="M56" s="59"/>
      <c r="N56" s="59"/>
      <c r="O56" s="59"/>
      <c r="P56" s="59"/>
      <c r="Q56" s="59"/>
      <c r="R56" s="59"/>
      <c r="S56" s="59"/>
      <c r="T56" s="59"/>
      <c r="U56" s="59"/>
      <c r="V56" s="59"/>
      <c r="W56" s="59"/>
      <c r="X56" s="59"/>
      <c r="Y56" s="56"/>
    </row>
    <row r="57" spans="1:26" s="20" customFormat="1" ht="28.5" customHeight="1" x14ac:dyDescent="0.2">
      <c r="A57" s="51" t="s">
        <v>33</v>
      </c>
      <c r="B57" s="58"/>
      <c r="C57" s="53"/>
      <c r="D57" s="54" t="s">
        <v>34</v>
      </c>
      <c r="E57" s="59"/>
      <c r="F57" s="59"/>
      <c r="G57" s="59"/>
      <c r="H57" s="59"/>
      <c r="I57" s="59"/>
      <c r="J57" s="59"/>
      <c r="K57" s="59"/>
      <c r="L57" s="59"/>
      <c r="M57" s="59"/>
      <c r="N57" s="59"/>
      <c r="O57" s="59"/>
      <c r="P57" s="59"/>
      <c r="Q57" s="59"/>
      <c r="R57" s="59"/>
      <c r="S57" s="59"/>
      <c r="T57" s="59"/>
      <c r="U57" s="59"/>
      <c r="V57" s="59"/>
      <c r="W57" s="59"/>
      <c r="X57" s="59"/>
      <c r="Y57" s="56"/>
    </row>
    <row r="58" spans="1:26" s="20" customFormat="1" ht="33.75" customHeight="1" x14ac:dyDescent="0.2">
      <c r="A58" s="51" t="s">
        <v>35</v>
      </c>
      <c r="B58" s="58"/>
      <c r="C58" s="53"/>
      <c r="D58" s="54" t="s">
        <v>73</v>
      </c>
      <c r="E58" s="59"/>
      <c r="F58" s="59"/>
      <c r="G58" s="59"/>
      <c r="H58" s="59"/>
      <c r="I58" s="59"/>
      <c r="J58" s="59"/>
      <c r="K58" s="59"/>
      <c r="L58" s="59"/>
      <c r="M58" s="59"/>
      <c r="N58" s="59"/>
      <c r="O58" s="59"/>
      <c r="P58" s="59"/>
      <c r="Q58" s="59"/>
      <c r="R58" s="59"/>
      <c r="S58" s="59"/>
      <c r="T58" s="59"/>
      <c r="U58" s="59"/>
      <c r="V58" s="59"/>
      <c r="W58" s="59"/>
      <c r="X58" s="59"/>
      <c r="Y58" s="56"/>
    </row>
    <row r="59" spans="1:26" s="20" customFormat="1" ht="24.75" customHeight="1" x14ac:dyDescent="0.2">
      <c r="A59" s="51" t="s">
        <v>36</v>
      </c>
      <c r="B59" s="58"/>
      <c r="C59" s="53"/>
      <c r="D59" s="54" t="s">
        <v>37</v>
      </c>
      <c r="E59" s="59"/>
      <c r="F59" s="59"/>
      <c r="G59" s="59"/>
      <c r="H59" s="59"/>
      <c r="I59" s="59"/>
      <c r="J59" s="59"/>
      <c r="K59" s="59"/>
      <c r="L59" s="59"/>
      <c r="M59" s="59"/>
      <c r="N59" s="59"/>
      <c r="O59" s="59"/>
      <c r="P59" s="59"/>
      <c r="Q59" s="59"/>
      <c r="R59" s="59"/>
      <c r="S59" s="59"/>
      <c r="T59" s="59"/>
      <c r="U59" s="59"/>
      <c r="V59" s="59"/>
      <c r="W59" s="59"/>
      <c r="X59" s="59"/>
      <c r="Y59" s="56"/>
    </row>
    <row r="60" spans="1:26" s="20" customFormat="1" ht="37.5" customHeight="1" x14ac:dyDescent="0.2">
      <c r="A60" s="51" t="s">
        <v>38</v>
      </c>
      <c r="B60" s="58"/>
      <c r="C60" s="53"/>
      <c r="D60" s="54" t="s">
        <v>39</v>
      </c>
      <c r="E60" s="59"/>
      <c r="F60" s="59"/>
      <c r="G60" s="59"/>
      <c r="H60" s="59"/>
      <c r="I60" s="59"/>
      <c r="J60" s="59"/>
      <c r="K60" s="59"/>
      <c r="L60" s="59"/>
      <c r="M60" s="59"/>
      <c r="N60" s="59"/>
      <c r="O60" s="59"/>
      <c r="P60" s="59"/>
      <c r="Q60" s="59"/>
      <c r="R60" s="59"/>
      <c r="S60" s="59"/>
      <c r="T60" s="59"/>
      <c r="U60" s="59"/>
      <c r="V60" s="59"/>
      <c r="W60" s="59"/>
      <c r="X60" s="59"/>
      <c r="Y60" s="56"/>
    </row>
    <row r="61" spans="1:26" s="20" customFormat="1" ht="48" customHeight="1" x14ac:dyDescent="0.2">
      <c r="A61" s="51" t="s">
        <v>40</v>
      </c>
      <c r="B61" s="58"/>
      <c r="C61" s="53"/>
      <c r="D61" s="54" t="s">
        <v>41</v>
      </c>
      <c r="E61" s="59"/>
      <c r="F61" s="59"/>
      <c r="G61" s="59"/>
      <c r="H61" s="59"/>
      <c r="I61" s="59"/>
      <c r="J61" s="59"/>
      <c r="K61" s="59"/>
      <c r="L61" s="59"/>
      <c r="M61" s="59"/>
      <c r="N61" s="59"/>
      <c r="O61" s="59"/>
      <c r="P61" s="59"/>
      <c r="Q61" s="59"/>
      <c r="R61" s="59"/>
      <c r="S61" s="59"/>
      <c r="T61" s="59"/>
      <c r="U61" s="59"/>
      <c r="V61" s="59"/>
      <c r="W61" s="59"/>
      <c r="X61" s="59"/>
      <c r="Y61" s="56"/>
    </row>
    <row r="62" spans="1:26" s="20" customFormat="1" ht="104.25" customHeight="1" x14ac:dyDescent="0.2">
      <c r="A62" s="51" t="s">
        <v>42</v>
      </c>
      <c r="B62" s="58"/>
      <c r="C62" s="53"/>
      <c r="D62" s="54" t="s">
        <v>74</v>
      </c>
      <c r="E62" s="59"/>
      <c r="F62" s="59"/>
      <c r="G62" s="59"/>
      <c r="H62" s="59"/>
      <c r="I62" s="59"/>
      <c r="J62" s="59"/>
      <c r="K62" s="59"/>
      <c r="L62" s="59"/>
      <c r="M62" s="59"/>
      <c r="N62" s="59"/>
      <c r="O62" s="59"/>
      <c r="P62" s="59"/>
      <c r="Q62" s="59"/>
      <c r="R62" s="59"/>
      <c r="S62" s="59"/>
      <c r="T62" s="59"/>
      <c r="U62" s="59"/>
      <c r="V62" s="59"/>
      <c r="W62" s="59"/>
      <c r="X62" s="59"/>
      <c r="Y62" s="56"/>
    </row>
    <row r="63" spans="1:26" s="20" customFormat="1" ht="36.75" customHeight="1" x14ac:dyDescent="0.2">
      <c r="A63" s="51" t="s">
        <v>76</v>
      </c>
      <c r="B63" s="52"/>
      <c r="C63" s="53"/>
      <c r="D63" s="54" t="s">
        <v>187</v>
      </c>
      <c r="E63" s="55"/>
      <c r="F63" s="55"/>
      <c r="G63" s="55"/>
      <c r="H63" s="55"/>
      <c r="I63" s="55"/>
      <c r="J63" s="55"/>
      <c r="K63" s="55"/>
      <c r="L63" s="55"/>
      <c r="M63" s="55"/>
      <c r="N63" s="55"/>
      <c r="O63" s="55"/>
      <c r="P63" s="55"/>
      <c r="Q63" s="55"/>
      <c r="R63" s="55"/>
      <c r="S63" s="55"/>
      <c r="T63" s="55"/>
      <c r="U63" s="55"/>
      <c r="V63" s="55"/>
      <c r="W63" s="55"/>
      <c r="X63" s="55"/>
      <c r="Y63" s="56"/>
    </row>
    <row r="64" spans="1:26" s="20" customFormat="1" ht="49.5" customHeight="1" x14ac:dyDescent="0.2">
      <c r="A64" s="57" t="s">
        <v>43</v>
      </c>
      <c r="B64" s="57"/>
      <c r="C64" s="57"/>
      <c r="D64" s="54" t="s">
        <v>55</v>
      </c>
      <c r="E64" s="59"/>
      <c r="F64" s="59"/>
      <c r="G64" s="59"/>
      <c r="H64" s="59"/>
      <c r="I64" s="59"/>
      <c r="J64" s="59"/>
      <c r="K64" s="59"/>
      <c r="L64" s="59"/>
      <c r="M64" s="59"/>
      <c r="N64" s="59"/>
      <c r="O64" s="59"/>
      <c r="P64" s="59"/>
      <c r="Q64" s="59"/>
      <c r="R64" s="59"/>
      <c r="S64" s="59"/>
      <c r="T64" s="59"/>
      <c r="U64" s="59"/>
      <c r="V64" s="59"/>
      <c r="W64" s="59"/>
      <c r="X64" s="59"/>
      <c r="Y64" s="56"/>
    </row>
    <row r="65" spans="1:25" s="20" customFormat="1" ht="45" customHeight="1" x14ac:dyDescent="0.2">
      <c r="A65" s="57" t="s">
        <v>44</v>
      </c>
      <c r="B65" s="57"/>
      <c r="C65" s="57"/>
      <c r="D65" s="54" t="s">
        <v>53</v>
      </c>
      <c r="E65" s="59"/>
      <c r="F65" s="59"/>
      <c r="G65" s="59"/>
      <c r="H65" s="59"/>
      <c r="I65" s="59"/>
      <c r="J65" s="59"/>
      <c r="K65" s="59"/>
      <c r="L65" s="59"/>
      <c r="M65" s="59"/>
      <c r="N65" s="59"/>
      <c r="O65" s="59"/>
      <c r="P65" s="59"/>
      <c r="Q65" s="59"/>
      <c r="R65" s="59"/>
      <c r="S65" s="59"/>
      <c r="T65" s="59"/>
      <c r="U65" s="59"/>
      <c r="V65" s="59"/>
      <c r="W65" s="59"/>
      <c r="X65" s="59"/>
      <c r="Y65" s="56"/>
    </row>
    <row r="66" spans="1:25" s="20" customFormat="1" ht="32.25" customHeight="1" x14ac:dyDescent="0.2">
      <c r="A66" s="57" t="s">
        <v>45</v>
      </c>
      <c r="B66" s="57"/>
      <c r="C66" s="57"/>
      <c r="D66" s="54" t="s">
        <v>52</v>
      </c>
      <c r="E66" s="59"/>
      <c r="F66" s="59"/>
      <c r="G66" s="59"/>
      <c r="H66" s="59"/>
      <c r="I66" s="59"/>
      <c r="J66" s="59"/>
      <c r="K66" s="59"/>
      <c r="L66" s="59"/>
      <c r="M66" s="59"/>
      <c r="N66" s="59"/>
      <c r="O66" s="59"/>
      <c r="P66" s="59"/>
      <c r="Q66" s="59"/>
      <c r="R66" s="59"/>
      <c r="S66" s="59"/>
      <c r="T66" s="59"/>
      <c r="U66" s="59"/>
      <c r="V66" s="59"/>
      <c r="W66" s="59"/>
      <c r="X66" s="59"/>
      <c r="Y66" s="56"/>
    </row>
    <row r="67" spans="1:25" s="20" customFormat="1" ht="36" customHeight="1" x14ac:dyDescent="0.2">
      <c r="A67" s="57" t="s">
        <v>54</v>
      </c>
      <c r="B67" s="57"/>
      <c r="C67" s="57"/>
      <c r="D67" s="54" t="s">
        <v>46</v>
      </c>
      <c r="E67" s="59"/>
      <c r="F67" s="59"/>
      <c r="G67" s="59"/>
      <c r="H67" s="59"/>
      <c r="I67" s="59"/>
      <c r="J67" s="59"/>
      <c r="K67" s="59"/>
      <c r="L67" s="59"/>
      <c r="M67" s="59"/>
      <c r="N67" s="59"/>
      <c r="O67" s="59"/>
      <c r="P67" s="59"/>
      <c r="Q67" s="59"/>
      <c r="R67" s="59"/>
      <c r="S67" s="59"/>
      <c r="T67" s="59"/>
      <c r="U67" s="59"/>
      <c r="V67" s="59"/>
      <c r="W67" s="59"/>
      <c r="X67" s="59"/>
      <c r="Y67" s="56"/>
    </row>
    <row r="68" spans="1:25" s="20" customFormat="1" ht="54" customHeight="1" x14ac:dyDescent="0.2">
      <c r="A68" s="57" t="s">
        <v>47</v>
      </c>
      <c r="B68" s="57"/>
      <c r="C68" s="57"/>
      <c r="D68" s="54" t="s">
        <v>69</v>
      </c>
      <c r="E68" s="59"/>
      <c r="F68" s="59"/>
      <c r="G68" s="59"/>
      <c r="H68" s="59"/>
      <c r="I68" s="59"/>
      <c r="J68" s="59"/>
      <c r="K68" s="59"/>
      <c r="L68" s="59"/>
      <c r="M68" s="59"/>
      <c r="N68" s="59"/>
      <c r="O68" s="59"/>
      <c r="P68" s="59"/>
      <c r="Q68" s="59"/>
      <c r="R68" s="59"/>
      <c r="S68" s="59"/>
      <c r="T68" s="59"/>
      <c r="U68" s="59"/>
      <c r="V68" s="59"/>
      <c r="W68" s="59"/>
      <c r="X68" s="59"/>
      <c r="Y68" s="56"/>
    </row>
    <row r="69" spans="1:25" s="20" customFormat="1" ht="84.75" customHeight="1" x14ac:dyDescent="0.2">
      <c r="A69" s="57" t="s">
        <v>48</v>
      </c>
      <c r="B69" s="57"/>
      <c r="C69" s="57"/>
      <c r="D69" s="54" t="s">
        <v>49</v>
      </c>
      <c r="E69" s="59"/>
      <c r="F69" s="59"/>
      <c r="G69" s="59"/>
      <c r="H69" s="59"/>
      <c r="I69" s="59"/>
      <c r="J69" s="59"/>
      <c r="K69" s="59"/>
      <c r="L69" s="59"/>
      <c r="M69" s="59"/>
      <c r="N69" s="59"/>
      <c r="O69" s="59"/>
      <c r="P69" s="59"/>
      <c r="Q69" s="59"/>
      <c r="R69" s="59"/>
      <c r="S69" s="59"/>
      <c r="T69" s="59"/>
      <c r="U69" s="59"/>
      <c r="V69" s="59"/>
      <c r="W69" s="59"/>
      <c r="X69" s="59"/>
      <c r="Y69" s="56"/>
    </row>
    <row r="70" spans="1:25" s="20" customFormat="1" ht="87" customHeight="1" x14ac:dyDescent="0.2">
      <c r="A70" s="57" t="s">
        <v>50</v>
      </c>
      <c r="B70" s="57"/>
      <c r="C70" s="57"/>
      <c r="D70" s="54" t="s">
        <v>188</v>
      </c>
      <c r="E70" s="59"/>
      <c r="F70" s="59"/>
      <c r="G70" s="59"/>
      <c r="H70" s="59"/>
      <c r="I70" s="59"/>
      <c r="J70" s="59"/>
      <c r="K70" s="59"/>
      <c r="L70" s="59"/>
      <c r="M70" s="59"/>
      <c r="N70" s="59"/>
      <c r="O70" s="59"/>
      <c r="P70" s="59"/>
      <c r="Q70" s="59"/>
      <c r="R70" s="59"/>
      <c r="S70" s="59"/>
      <c r="T70" s="59"/>
      <c r="U70" s="59"/>
      <c r="V70" s="59"/>
      <c r="W70" s="59"/>
      <c r="X70" s="59"/>
      <c r="Y70" s="56"/>
    </row>
    <row r="71" spans="1:25" s="20" customFormat="1" ht="48.75" customHeight="1" x14ac:dyDescent="0.2">
      <c r="A71" s="57" t="s">
        <v>51</v>
      </c>
      <c r="B71" s="57"/>
      <c r="C71" s="57"/>
      <c r="D71" s="54" t="s">
        <v>65</v>
      </c>
      <c r="E71" s="59"/>
      <c r="F71" s="59"/>
      <c r="G71" s="59"/>
      <c r="H71" s="59"/>
      <c r="I71" s="59"/>
      <c r="J71" s="59"/>
      <c r="K71" s="59"/>
      <c r="L71" s="59"/>
      <c r="M71" s="59"/>
      <c r="N71" s="59"/>
      <c r="O71" s="59"/>
      <c r="P71" s="59"/>
      <c r="Q71" s="59"/>
      <c r="R71" s="59"/>
      <c r="S71" s="59"/>
      <c r="T71" s="59"/>
      <c r="U71" s="59"/>
      <c r="V71" s="59"/>
      <c r="W71" s="59"/>
      <c r="X71" s="59"/>
      <c r="Y71" s="56"/>
    </row>
    <row r="72" spans="1:25" ht="14.25" customHeight="1" x14ac:dyDescent="0.2">
      <c r="D72" s="2"/>
      <c r="E72" s="2"/>
      <c r="F72" s="1"/>
      <c r="G72" s="30"/>
      <c r="H72" s="1"/>
      <c r="I72" s="1"/>
      <c r="J72" s="1"/>
      <c r="K72" s="1"/>
    </row>
    <row r="73" spans="1:25" ht="14.25" customHeight="1" x14ac:dyDescent="0.2">
      <c r="D73" s="3"/>
      <c r="E73" s="4"/>
      <c r="F73" s="5"/>
      <c r="G73" s="31"/>
      <c r="H73" s="6"/>
      <c r="I73" s="6"/>
      <c r="J73" s="1"/>
      <c r="K73" s="1"/>
    </row>
    <row r="74" spans="1:25" ht="14.25" customHeight="1" x14ac:dyDescent="0.2">
      <c r="D74" s="60"/>
      <c r="E74" s="60"/>
      <c r="F74" s="60"/>
      <c r="G74" s="7" t="s">
        <v>14</v>
      </c>
      <c r="H74" s="8"/>
      <c r="J74" s="1"/>
      <c r="K74" s="1"/>
    </row>
    <row r="75" spans="1:25" ht="14.25" customHeight="1" x14ac:dyDescent="0.2">
      <c r="D75" s="9"/>
      <c r="H75" s="7"/>
      <c r="I75" s="10"/>
      <c r="J75" s="1"/>
      <c r="K75" s="1"/>
    </row>
    <row r="76" spans="1:25" ht="14.25" customHeight="1" x14ac:dyDescent="0.2">
      <c r="D76" s="60"/>
      <c r="E76" s="60"/>
      <c r="F76" s="60"/>
      <c r="G76" s="7" t="s">
        <v>15</v>
      </c>
      <c r="H76" s="7"/>
      <c r="I76" s="10"/>
      <c r="J76" s="1"/>
      <c r="K76" s="1"/>
    </row>
    <row r="77" spans="1:25" ht="14.25" customHeight="1" x14ac:dyDescent="0.2">
      <c r="D77" s="3"/>
      <c r="G77" s="31"/>
      <c r="H77" s="6"/>
      <c r="I77" s="6"/>
      <c r="J77" s="1"/>
      <c r="K77" s="1"/>
    </row>
    <row r="78" spans="1:25" ht="14.25" customHeight="1" x14ac:dyDescent="0.2">
      <c r="D78" s="60"/>
      <c r="E78" s="60"/>
      <c r="F78" s="60"/>
      <c r="G78" s="11" t="s">
        <v>16</v>
      </c>
      <c r="H78" s="6"/>
      <c r="I78" s="6"/>
      <c r="J78" s="1"/>
      <c r="K78" s="1"/>
    </row>
    <row r="79" spans="1:25" ht="14.25" customHeight="1" x14ac:dyDescent="0.2">
      <c r="D79" s="3"/>
      <c r="E79" s="12"/>
      <c r="F79" s="5"/>
      <c r="G79" s="31"/>
      <c r="H79" s="6"/>
      <c r="I79" s="6"/>
      <c r="J79" s="1"/>
      <c r="K79" s="1"/>
    </row>
    <row r="80" spans="1:25" ht="14.25" customHeight="1" x14ac:dyDescent="0.2">
      <c r="D80" s="3"/>
      <c r="E80" s="12"/>
      <c r="F80" s="5"/>
      <c r="G80" s="31"/>
      <c r="H80" s="6"/>
      <c r="I80" s="6"/>
      <c r="J80" s="1"/>
      <c r="K80" s="1"/>
    </row>
    <row r="81" spans="3:11" ht="14.25" customHeight="1" x14ac:dyDescent="0.2">
      <c r="C81" s="1" t="s">
        <v>17</v>
      </c>
      <c r="D81" s="3"/>
      <c r="E81" s="13"/>
      <c r="F81" s="6"/>
      <c r="G81" s="31"/>
      <c r="H81" s="6"/>
      <c r="I81" s="6"/>
      <c r="J81" s="1"/>
      <c r="K81" s="1"/>
    </row>
    <row r="82" spans="3:11" ht="14.25" customHeight="1" x14ac:dyDescent="0.2">
      <c r="F82" s="6" t="s">
        <v>27</v>
      </c>
    </row>
  </sheetData>
  <protectedRanges>
    <protectedRange sqref="G8:H50" name="Диапазон3_1_1"/>
  </protectedRanges>
  <mergeCells count="53">
    <mergeCell ref="A58:C58"/>
    <mergeCell ref="D58:Y58"/>
    <mergeCell ref="A59:C59"/>
    <mergeCell ref="D59:Y59"/>
    <mergeCell ref="P6:P7"/>
    <mergeCell ref="Q6:Z6"/>
    <mergeCell ref="A51:K51"/>
    <mergeCell ref="D54:Y54"/>
    <mergeCell ref="A54:C54"/>
    <mergeCell ref="D53:Y53"/>
    <mergeCell ref="A52:C52"/>
    <mergeCell ref="B8:B50"/>
    <mergeCell ref="C8:C50"/>
    <mergeCell ref="D8:D50"/>
    <mergeCell ref="D68:Y68"/>
    <mergeCell ref="D69:Y69"/>
    <mergeCell ref="F2:L2"/>
    <mergeCell ref="F3:L3"/>
    <mergeCell ref="F4:L4"/>
    <mergeCell ref="M6:N6"/>
    <mergeCell ref="O6:O7"/>
    <mergeCell ref="A60:C60"/>
    <mergeCell ref="D60:Y60"/>
    <mergeCell ref="D78:F78"/>
    <mergeCell ref="A64:C64"/>
    <mergeCell ref="D64:Y64"/>
    <mergeCell ref="A65:C65"/>
    <mergeCell ref="D65:Y65"/>
    <mergeCell ref="A66:C66"/>
    <mergeCell ref="D66:Y66"/>
    <mergeCell ref="A70:C70"/>
    <mergeCell ref="D70:Y70"/>
    <mergeCell ref="A71:C71"/>
    <mergeCell ref="D71:Y71"/>
    <mergeCell ref="A67:C67"/>
    <mergeCell ref="D74:F74"/>
    <mergeCell ref="D76:F76"/>
    <mergeCell ref="A63:C63"/>
    <mergeCell ref="D63:Y63"/>
    <mergeCell ref="A68:C68"/>
    <mergeCell ref="A69:C69"/>
    <mergeCell ref="A53:C53"/>
    <mergeCell ref="A55:C55"/>
    <mergeCell ref="D55:Y55"/>
    <mergeCell ref="A56:C56"/>
    <mergeCell ref="D61:Y61"/>
    <mergeCell ref="D67:Y67"/>
    <mergeCell ref="D62:Y62"/>
    <mergeCell ref="A62:C62"/>
    <mergeCell ref="A61:C61"/>
    <mergeCell ref="D56:Y56"/>
    <mergeCell ref="A57:C57"/>
    <mergeCell ref="D57:Y5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2022-07-19T05:23:59Z</dcterms:modified>
</cp:coreProperties>
</file>